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5e_online_2022May/TT_analysis/5.5.1.5+6_FR2_RLM/"/>
    </mc:Choice>
  </mc:AlternateContent>
  <xr:revisionPtr revIDLastSave="13" documentId="8_{7C9C5B45-34F7-4DE2-A925-4D8BB62995FF}" xr6:coauthVersionLast="47" xr6:coauthVersionMax="47" xr10:uidLastSave="{E2278507-E58C-4FF2-9C96-92285A190765}"/>
  <bookViews>
    <workbookView xWindow="6795" yWindow="-15540" windowWidth="26490" windowHeight="14895" tabRatio="721" activeTab="1" xr2:uid="{00000000-000D-0000-FFFF-FFFF00000000}"/>
  </bookViews>
  <sheets>
    <sheet name="Template" sheetId="2" r:id="rId1"/>
    <sheet name="5.5.1.6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O87" i="15" s="1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M30" i="15" s="1"/>
  <c r="H29" i="15"/>
  <c r="H54" i="15" s="1"/>
  <c r="H55" i="15" s="1"/>
  <c r="AB55" i="15" s="1"/>
  <c r="AB103" i="15" s="1"/>
  <c r="D29" i="15"/>
  <c r="N33" i="15" s="1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C89" i="15"/>
  <c r="C50" i="15"/>
  <c r="C51" i="15" s="1"/>
  <c r="AB51" i="15" s="1"/>
  <c r="AB99" i="15" s="1"/>
  <c r="J51" i="15"/>
  <c r="N51" i="15"/>
  <c r="T55" i="15"/>
  <c r="F29" i="15"/>
  <c r="N29" i="15"/>
  <c r="S51" i="15"/>
  <c r="E55" i="15"/>
  <c r="Q55" i="15"/>
  <c r="I33" i="15" l="1"/>
  <c r="I54" i="15"/>
  <c r="I55" i="15" s="1"/>
  <c r="J87" i="15"/>
  <c r="S55" i="15"/>
  <c r="H33" i="15"/>
  <c r="AB59" i="15"/>
  <c r="AB107" i="15" s="1"/>
  <c r="O29" i="15"/>
  <c r="H32" i="15"/>
  <c r="I87" i="15"/>
  <c r="E29" i="15"/>
  <c r="E58" i="15" s="1"/>
  <c r="E59" i="15" s="1"/>
  <c r="N30" i="15"/>
  <c r="D55" i="15"/>
  <c r="D31" i="15"/>
  <c r="N32" i="15" s="1"/>
  <c r="E87" i="15"/>
  <c r="O91" i="15" s="1"/>
  <c r="O111" i="15" s="1"/>
  <c r="G89" i="15"/>
  <c r="V51" i="15"/>
  <c r="AF51" i="15" s="1"/>
  <c r="AF99" i="15" s="1"/>
  <c r="I51" i="15"/>
  <c r="M33" i="15"/>
  <c r="V59" i="15"/>
  <c r="N87" i="15"/>
  <c r="J88" i="15"/>
  <c r="J90" i="15"/>
  <c r="J99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88" i="15"/>
  <c r="P33" i="15"/>
  <c r="L87" i="15"/>
  <c r="Q87" i="15"/>
  <c r="M87" i="15"/>
  <c r="C87" i="15"/>
  <c r="H87" i="15"/>
  <c r="N91" i="15"/>
  <c r="N111" i="15" s="1"/>
  <c r="L54" i="15"/>
  <c r="L55" i="15" s="1"/>
  <c r="AF55" i="15" s="1"/>
  <c r="AF103" i="15" s="1"/>
  <c r="H30" i="15"/>
  <c r="P59" i="15"/>
  <c r="I32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M62" i="15"/>
  <c r="M63" i="15" s="1"/>
  <c r="AB63" i="15" s="1"/>
  <c r="AB111" i="15" s="1"/>
  <c r="I88" i="15"/>
  <c r="X21" i="15"/>
  <c r="T63" i="15"/>
  <c r="F31" i="15"/>
  <c r="P32" i="15" s="1"/>
  <c r="K87" i="15"/>
  <c r="N90" i="15" l="1"/>
  <c r="N107" i="15" s="1"/>
  <c r="N106" i="15" s="1"/>
  <c r="E50" i="15"/>
  <c r="E51" i="15" s="1"/>
  <c r="AD59" i="15"/>
  <c r="AD107" i="15" s="1"/>
  <c r="I91" i="15"/>
  <c r="I103" i="15" s="1"/>
  <c r="I102" i="15" s="1"/>
  <c r="J91" i="15"/>
  <c r="J103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I104" i="15" s="1"/>
  <c r="O108" i="15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J104" i="15"/>
  <c r="J102" i="15"/>
  <c r="Q90" i="15"/>
  <c r="Q107" i="15" s="1"/>
  <c r="Q88" i="15"/>
  <c r="H88" i="15"/>
  <c r="H90" i="15"/>
  <c r="H99" i="15" s="1"/>
  <c r="J100" i="15"/>
  <c r="J98" i="15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I100" i="15" l="1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852DB6F1-8270-4515-A01D-B9A448A552D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AL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1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1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1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1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1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1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1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1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1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1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1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1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1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3" authorId="0" shapeId="0" xr:uid="{5B09C4BA-9E4F-4A66-8796-738F0D013089}">
      <text>
        <r>
          <rPr>
            <b/>
            <sz val="9"/>
            <color indexed="81"/>
            <rFont val="MS P ゴシック"/>
            <charset val="128"/>
          </rPr>
          <t xml:space="preserve">Anritsu Yamashita:
</t>
        </r>
        <r>
          <rPr>
            <sz val="9"/>
            <color indexed="81"/>
            <rFont val="MS P ゴシック"/>
            <charset val="128"/>
          </rPr>
          <t xml:space="preserve">To resolve the testability issue originated from the achievable DL power from FR2 2AoA test system,applied Io needs to be reduced to approximately -50dBm/ChBW.
Refer to R5-2221285 issue #2 for more detail. </t>
        </r>
      </text>
    </comment>
    <comment ref="H88" authorId="1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1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1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1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104" authorId="0" shapeId="0" xr:uid="{5BA93369-FCC3-4EFB-B300-7ED79199E5F8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M112" authorId="0" shapeId="0" xr:uid="{28D5D499-DE29-40E0-B763-846964D1CC12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<sst xmlns="http://schemas.openxmlformats.org/spreadsheetml/2006/main" count="338" uniqueCount="133">
  <si>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</si>
  <si>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</si>
  <si>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</si>
  <si>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</si>
  <si>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</si>
  <si>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</si>
  <si>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</si>
  <si>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</si>
  <si>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</si>
  <si>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</si>
  <si>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</si>
  <si>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</si>
  <si>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</si>
  <si>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</si>
  <si>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</si>
  <si>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</si>
  <si>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</si>
  <si>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</si>
  <si>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</si>
  <si>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</si>
  <si>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</si>
  <si>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</si>
  <si>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</si>
  <si>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</si>
  <si>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</si>
  <si>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</si>
  <si>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</si>
  <si>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</si>
  <si>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</si>
  <si>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</si>
  <si>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</si>
  <si>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</si>
  <si>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</si>
  <si>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</si>
  <si>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</si>
  <si>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</si>
  <si>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</si>
  <si>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</si>
  <si>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</si>
  <si>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</si>
  <si>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</si>
  <si>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</si>
  <si>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</si>
  <si>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</si>
  <si>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</si>
  <si>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</si>
  <si>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</si>
  <si>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</si>
  <si>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</si>
  <si>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</si>
  <si>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</si>
  <si>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</si>
  <si>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</si>
  <si>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</si>
  <si>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</si>
  <si>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</si>
  <si>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</si>
  <si>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</si>
  <si>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</si>
  <si>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</si>
  <si>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</si>
  <si>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</si>
  <si>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</si>
  <si>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</si>
  <si>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</si>
  <si>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</si>
  <si>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</si>
  <si>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</si>
  <si>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</si>
  <si>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</si>
  <si>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</si>
  <si>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</si>
  <si>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</si>
  <si>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</si>
  <si>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</si>
  <si>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</si>
  <si>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</si>
  <si>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</si>
  <si>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</si>
  <si>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</si>
  <si>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</si>
  <si>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</si>
  <si>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</si>
  <si>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</si>
  <si>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</si>
  <si>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</si>
  <si>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22"/>
  </si>
  <si>
    <t>T4</t>
    <phoneticPr fontId="22"/>
  </si>
  <si>
    <t>T5</t>
    <phoneticPr fontId="22"/>
  </si>
  <si>
    <r>
      <t xml:space="preserve">Template is for Cell 1 on f1, CSI-RS#1 and CSI-RS#2, </t>
    </r>
    <r>
      <rPr>
        <sz val="10"/>
        <rFont val="Arial"/>
        <family val="2"/>
      </rPr>
      <t>2AoA, T1, T2, T3, T4 and T5</t>
    </r>
  </si>
  <si>
    <t>v17.2.0</t>
  </si>
  <si>
    <t>5.5.1.6</t>
  </si>
  <si>
    <t>Adapted from 38.533 RRM Test case 7.5.1.2</t>
  </si>
  <si>
    <t>38.133 Table A.5.5.1.6.1-1</t>
  </si>
  <si>
    <t>38.133 Table A.5.5.1.6.1-2</t>
  </si>
  <si>
    <t>38.133 Table A.5.5.1.6.1-3</t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</si>
  <si>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</si>
  <si>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</si>
  <si>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</si>
  <si>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</si>
  <si>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</si>
  <si>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</si>
  <si>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</si>
  <si>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</si>
  <si>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</si>
  <si>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</si>
  <si>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</si>
  <si>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</si>
  <si>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</si>
  <si>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</si>
  <si>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</si>
  <si>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</si>
  <si>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</si>
  <si>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</si>
  <si>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</si>
  <si>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</si>
  <si>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</si>
  <si>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</si>
  <si>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</si>
  <si>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</si>
  <si>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</si>
  <si>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</si>
  <si>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</si>
  <si>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</si>
  <si>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</si>
  <si>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</si>
  <si>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</si>
  <si>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</si>
  <si>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</si>
  <si>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t>v15.17.0</t>
  </si>
  <si>
    <t>Ref: TS 38.133 v15.17.0 clause A.5.5.1.6, TS 38.101-2 v15.17.0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</si>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</sst>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dark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dark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2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Fill="1" applyBorder="1" applyAlignment="1">
      <alignment horizontal="center"/>
    </xf>
    <xf numFmtId="164" fontId="24" fillId="0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8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4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4" fillId="7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2" fontId="8" fillId="7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6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5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24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7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0" xfId="0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0" fontId="28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9" fillId="0" borderId="5" xfId="1" applyNumberFormat="1" applyFont="1" applyFill="1" applyBorder="1" applyAlignment="1">
      <alignment horizontal="center"/>
    </xf>
    <xf numFmtId="164" fontId="29" fillId="0" borderId="0" xfId="1" applyNumberFormat="1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7" borderId="8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5" borderId="5" xfId="1" applyFont="1" applyFill="1" applyBorder="1" applyAlignment="1"/>
    <xf numFmtId="0" fontId="7" fillId="5" borderId="5" xfId="1" applyFont="1" applyFill="1" applyBorder="1" applyAlignment="1"/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30" fillId="2" borderId="0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0" fillId="4" borderId="6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8" fillId="4" borderId="5" xfId="1" applyFont="1" applyFill="1" applyBorder="1" applyAlignment="1"/>
    <xf numFmtId="0" fontId="8" fillId="4" borderId="0" xfId="1" applyFont="1" applyFill="1" applyBorder="1" applyAlignment="1"/>
    <xf numFmtId="0" fontId="8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3" xfId="0" applyFill="1" applyBorder="1" applyAlignment="1"/>
    <xf numFmtId="0" fontId="0" fillId="7" borderId="14" xfId="0" applyFill="1" applyBorder="1" applyAlignment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常规 2" xfId="1" xr:uid="{00000000-0005-0000-0000-000000000000}"/>
    <cellStyle name="標準" xfId="0" builtinId="0"/>
  </cellStyles>
  <dxfs count="10"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3" sqref="E1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85" t="s">
        <v>89</v>
      </c>
    </row>
    <row r="4" spans="1:9">
      <c r="A4" s="3"/>
      <c r="B4" t="s">
        <v>92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4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91</v>
      </c>
      <c r="D12" s="5" t="s">
        <v>129</v>
      </c>
      <c r="E12" s="5" t="s">
        <v>129</v>
      </c>
      <c r="F12" s="5" t="s">
        <v>90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tabSelected="1" topLeftCell="A79" zoomScale="90" zoomScaleNormal="90" workbookViewId="0">
      <selection activeCell="R122" sqref="R12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5" thickBot="1">
      <c r="A2" s="9" t="s">
        <v>9</v>
      </c>
      <c r="B2" s="10"/>
      <c r="C2" s="306" t="s">
        <v>32</v>
      </c>
      <c r="D2" s="307"/>
      <c r="E2" s="307"/>
      <c r="F2" s="307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9"/>
      <c r="W2" s="310" t="s">
        <v>33</v>
      </c>
      <c r="X2" s="308"/>
      <c r="Y2" s="308"/>
      <c r="Z2" s="308"/>
      <c r="AA2" s="309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13" t="s">
        <v>0</v>
      </c>
    </row>
    <row r="3" spans="1:38">
      <c r="A3" s="30"/>
      <c r="B3" s="57"/>
      <c r="C3" s="311" t="s">
        <v>128</v>
      </c>
      <c r="D3" s="312"/>
      <c r="E3" s="312"/>
      <c r="F3" s="312"/>
      <c r="G3" s="313"/>
      <c r="H3" s="311" t="s">
        <v>96</v>
      </c>
      <c r="I3" s="312"/>
      <c r="J3" s="312"/>
      <c r="K3" s="312"/>
      <c r="L3" s="313"/>
      <c r="M3" s="311" t="s">
        <v>97</v>
      </c>
      <c r="N3" s="312"/>
      <c r="O3" s="312"/>
      <c r="P3" s="312"/>
      <c r="Q3" s="313"/>
      <c r="R3" s="17"/>
      <c r="S3" s="17"/>
      <c r="T3" s="17"/>
      <c r="U3" s="17"/>
      <c r="V3" s="17"/>
      <c r="W3" s="94"/>
      <c r="X3" s="83"/>
      <c r="Y3" s="83"/>
      <c r="Z3" s="83"/>
      <c r="AA3" s="99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98"/>
    </row>
    <row r="4" spans="1:38">
      <c r="A4" s="30"/>
      <c r="B4" s="15" t="s">
        <v>1</v>
      </c>
      <c r="C4" s="215" t="s">
        <v>58</v>
      </c>
      <c r="D4" s="222" t="s">
        <v>59</v>
      </c>
      <c r="E4" s="222" t="s">
        <v>86</v>
      </c>
      <c r="F4" s="222" t="s">
        <v>87</v>
      </c>
      <c r="G4" s="216" t="s">
        <v>88</v>
      </c>
      <c r="H4" s="215" t="s">
        <v>58</v>
      </c>
      <c r="I4" s="222" t="s">
        <v>59</v>
      </c>
      <c r="J4" s="222" t="s">
        <v>86</v>
      </c>
      <c r="K4" s="222" t="s">
        <v>87</v>
      </c>
      <c r="L4" s="216" t="s">
        <v>88</v>
      </c>
      <c r="M4" s="215" t="s">
        <v>58</v>
      </c>
      <c r="N4" s="222" t="s">
        <v>59</v>
      </c>
      <c r="O4" s="222" t="s">
        <v>86</v>
      </c>
      <c r="P4" s="222" t="s">
        <v>87</v>
      </c>
      <c r="Q4" s="216" t="s">
        <v>88</v>
      </c>
      <c r="R4" s="17"/>
      <c r="S4" s="17"/>
      <c r="T4" s="17"/>
      <c r="U4" s="17"/>
      <c r="V4" s="17"/>
      <c r="W4" s="215" t="s">
        <v>58</v>
      </c>
      <c r="X4" s="222" t="s">
        <v>59</v>
      </c>
      <c r="Y4" s="222" t="s">
        <v>86</v>
      </c>
      <c r="Z4" s="222" t="s">
        <v>87</v>
      </c>
      <c r="AA4" s="216" t="s">
        <v>88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8"/>
    </row>
    <row r="5" spans="1:38">
      <c r="A5" s="14" t="s">
        <v>81</v>
      </c>
      <c r="B5" s="92" t="s">
        <v>27</v>
      </c>
      <c r="C5" s="278">
        <v>120</v>
      </c>
      <c r="D5" s="235">
        <f t="shared" ref="D5:G9" si="0">$C5</f>
        <v>120</v>
      </c>
      <c r="E5" s="235">
        <f t="shared" si="0"/>
        <v>120</v>
      </c>
      <c r="F5" s="235">
        <f t="shared" si="0"/>
        <v>120</v>
      </c>
      <c r="G5" s="110">
        <f t="shared" si="0"/>
        <v>120</v>
      </c>
      <c r="H5" s="19"/>
      <c r="I5" s="8"/>
      <c r="J5" s="8"/>
      <c r="K5" s="8"/>
      <c r="L5" s="57"/>
      <c r="M5" s="19"/>
      <c r="N5" s="8"/>
      <c r="O5" s="8"/>
      <c r="P5" s="8"/>
      <c r="Q5" s="57"/>
      <c r="R5" s="24"/>
      <c r="S5" s="24"/>
      <c r="T5" s="24"/>
      <c r="U5" s="24"/>
      <c r="V5" s="24"/>
      <c r="W5" s="46"/>
      <c r="X5" s="24"/>
      <c r="Y5" s="24"/>
      <c r="Z5" s="24"/>
      <c r="AA5" s="124"/>
      <c r="AB5" s="73"/>
      <c r="AC5" s="73"/>
      <c r="AD5" s="73"/>
      <c r="AE5" s="73"/>
      <c r="AF5" s="73"/>
      <c r="AG5" s="73"/>
      <c r="AH5" s="73"/>
      <c r="AI5" s="73"/>
      <c r="AJ5" s="73"/>
      <c r="AK5" s="17"/>
      <c r="AL5" s="22" t="s">
        <v>93</v>
      </c>
    </row>
    <row r="6" spans="1:38">
      <c r="A6" s="43" t="s">
        <v>74</v>
      </c>
      <c r="B6" s="108"/>
      <c r="C6" s="278">
        <v>240</v>
      </c>
      <c r="D6" s="279">
        <f>$C6</f>
        <v>240</v>
      </c>
      <c r="E6" s="279">
        <f t="shared" si="0"/>
        <v>240</v>
      </c>
      <c r="F6" s="279">
        <f t="shared" si="0"/>
        <v>240</v>
      </c>
      <c r="G6" s="279">
        <f>$C6</f>
        <v>240</v>
      </c>
      <c r="H6" s="19"/>
      <c r="I6" s="8"/>
      <c r="J6" s="8"/>
      <c r="K6" s="8"/>
      <c r="L6" s="57"/>
      <c r="M6" s="19"/>
      <c r="N6" s="8"/>
      <c r="O6" s="8"/>
      <c r="P6" s="8"/>
      <c r="Q6" s="57"/>
      <c r="R6" s="24"/>
      <c r="S6" s="24"/>
      <c r="T6" s="24"/>
      <c r="U6" s="24"/>
      <c r="V6" s="24"/>
      <c r="W6" s="46"/>
      <c r="X6" s="24"/>
      <c r="Y6" s="24"/>
      <c r="Z6" s="24"/>
      <c r="AA6" s="124"/>
      <c r="AB6" s="73"/>
      <c r="AC6" s="73"/>
      <c r="AD6" s="73"/>
      <c r="AE6" s="73"/>
      <c r="AF6" s="73"/>
      <c r="AG6" s="73"/>
      <c r="AH6" s="73"/>
      <c r="AI6" s="73"/>
      <c r="AJ6" s="73"/>
      <c r="AK6" s="17"/>
      <c r="AL6" s="22" t="s">
        <v>76</v>
      </c>
    </row>
    <row r="7" spans="1:38">
      <c r="A7" s="43" t="s">
        <v>75</v>
      </c>
      <c r="B7" s="108" t="s">
        <v>27</v>
      </c>
      <c r="C7" s="278">
        <v>120</v>
      </c>
      <c r="D7" s="279">
        <f>$C7</f>
        <v>120</v>
      </c>
      <c r="E7" s="279">
        <f t="shared" si="0"/>
        <v>120</v>
      </c>
      <c r="F7" s="279">
        <f t="shared" si="0"/>
        <v>120</v>
      </c>
      <c r="G7" s="279">
        <f>$C7</f>
        <v>120</v>
      </c>
      <c r="H7" s="19"/>
      <c r="I7" s="8"/>
      <c r="J7" s="8"/>
      <c r="K7" s="8"/>
      <c r="L7" s="57"/>
      <c r="M7" s="19"/>
      <c r="N7" s="8"/>
      <c r="O7" s="8"/>
      <c r="P7" s="8"/>
      <c r="Q7" s="57"/>
      <c r="R7" s="24"/>
      <c r="S7" s="24"/>
      <c r="T7" s="24"/>
      <c r="U7" s="24"/>
      <c r="V7" s="24"/>
      <c r="W7" s="46"/>
      <c r="X7" s="24"/>
      <c r="Y7" s="24"/>
      <c r="Z7" s="24"/>
      <c r="AA7" s="124"/>
      <c r="AB7" s="73"/>
      <c r="AC7" s="73"/>
      <c r="AD7" s="73"/>
      <c r="AE7" s="73"/>
      <c r="AF7" s="73"/>
      <c r="AG7" s="73"/>
      <c r="AH7" s="73"/>
      <c r="AI7" s="73"/>
      <c r="AJ7" s="73"/>
      <c r="AK7" s="17"/>
      <c r="AL7" s="22" t="s">
        <v>94</v>
      </c>
    </row>
    <row r="8" spans="1:38">
      <c r="A8" s="295" t="s">
        <v>28</v>
      </c>
      <c r="B8" s="296" t="s">
        <v>29</v>
      </c>
      <c r="C8" s="297">
        <v>100</v>
      </c>
      <c r="D8" s="298">
        <f t="shared" si="0"/>
        <v>100</v>
      </c>
      <c r="E8" s="298">
        <f t="shared" si="0"/>
        <v>100</v>
      </c>
      <c r="F8" s="298">
        <f t="shared" si="0"/>
        <v>100</v>
      </c>
      <c r="G8" s="299">
        <f t="shared" si="0"/>
        <v>100</v>
      </c>
      <c r="H8" s="300"/>
      <c r="I8" s="301"/>
      <c r="J8" s="301"/>
      <c r="K8" s="301"/>
      <c r="L8" s="302"/>
      <c r="M8" s="300"/>
      <c r="N8" s="301"/>
      <c r="O8" s="301"/>
      <c r="P8" s="301"/>
      <c r="Q8" s="302"/>
      <c r="R8" s="303"/>
      <c r="S8" s="303"/>
      <c r="T8" s="303"/>
      <c r="U8" s="303"/>
      <c r="V8" s="303"/>
      <c r="W8" s="304"/>
      <c r="X8" s="303"/>
      <c r="Y8" s="303"/>
      <c r="Z8" s="303"/>
      <c r="AA8" s="305"/>
      <c r="AB8" s="73"/>
      <c r="AC8" s="73"/>
      <c r="AD8" s="73"/>
      <c r="AE8" s="73"/>
      <c r="AF8" s="73"/>
      <c r="AG8" s="73"/>
      <c r="AH8" s="73"/>
      <c r="AI8" s="73"/>
      <c r="AJ8" s="73"/>
      <c r="AK8" s="17"/>
      <c r="AL8" s="22" t="s">
        <v>93</v>
      </c>
    </row>
    <row r="9" spans="1:38">
      <c r="A9" s="14" t="s">
        <v>82</v>
      </c>
      <c r="B9" s="20"/>
      <c r="C9" s="278">
        <v>24</v>
      </c>
      <c r="D9" s="235">
        <f t="shared" si="0"/>
        <v>24</v>
      </c>
      <c r="E9" s="235">
        <f t="shared" si="0"/>
        <v>24</v>
      </c>
      <c r="F9" s="235">
        <f t="shared" si="0"/>
        <v>24</v>
      </c>
      <c r="G9" s="110">
        <f t="shared" si="0"/>
        <v>24</v>
      </c>
      <c r="H9" s="19"/>
      <c r="I9" s="8"/>
      <c r="J9" s="8"/>
      <c r="K9" s="8"/>
      <c r="L9" s="57"/>
      <c r="M9" s="142"/>
      <c r="N9" s="235"/>
      <c r="O9" s="235"/>
      <c r="P9" s="235"/>
      <c r="Q9" s="110"/>
      <c r="R9" s="23"/>
      <c r="S9" s="23"/>
      <c r="T9" s="23"/>
      <c r="U9" s="23"/>
      <c r="V9" s="23"/>
      <c r="W9" s="133"/>
      <c r="X9" s="23"/>
      <c r="Y9" s="23"/>
      <c r="Z9" s="23"/>
      <c r="AA9" s="109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2" t="s">
        <v>94</v>
      </c>
    </row>
    <row r="10" spans="1:38">
      <c r="A10" s="19" t="s">
        <v>45</v>
      </c>
      <c r="B10" s="56" t="s">
        <v>48</v>
      </c>
      <c r="C10" s="131">
        <v>-92.1</v>
      </c>
      <c r="D10" s="275">
        <v>-92.1</v>
      </c>
      <c r="E10" s="275">
        <v>-92.1</v>
      </c>
      <c r="F10" s="275">
        <v>-92.1</v>
      </c>
      <c r="G10" s="276">
        <v>-92.1</v>
      </c>
      <c r="H10" s="142"/>
      <c r="I10" s="235"/>
      <c r="J10" s="235"/>
      <c r="K10" s="235"/>
      <c r="L10" s="110"/>
      <c r="M10" s="142"/>
      <c r="N10" s="235"/>
      <c r="O10" s="235"/>
      <c r="P10" s="235"/>
      <c r="Q10" s="110"/>
      <c r="R10" s="23"/>
      <c r="S10" s="23"/>
      <c r="T10" s="23"/>
      <c r="U10" s="23"/>
      <c r="V10" s="24"/>
      <c r="W10" s="46"/>
      <c r="X10" s="24"/>
      <c r="Y10" s="24"/>
      <c r="Z10" s="24"/>
      <c r="AA10" s="124"/>
      <c r="AB10" s="73"/>
      <c r="AC10" s="73"/>
      <c r="AD10" s="73"/>
      <c r="AE10" s="73"/>
      <c r="AF10" s="73"/>
      <c r="AG10" s="73"/>
      <c r="AH10" s="73"/>
      <c r="AI10" s="73"/>
      <c r="AJ10" s="73"/>
      <c r="AK10" s="17"/>
      <c r="AL10" s="22" t="s">
        <v>95</v>
      </c>
    </row>
    <row r="11" spans="1:38" s="8" customFormat="1" ht="13.5" thickBot="1">
      <c r="A11" s="19" t="s">
        <v>46</v>
      </c>
      <c r="B11" s="20" t="s">
        <v>2</v>
      </c>
      <c r="C11" s="138"/>
      <c r="D11" s="196"/>
      <c r="E11" s="196"/>
      <c r="F11" s="196"/>
      <c r="G11" s="72"/>
      <c r="H11" s="277">
        <v>2</v>
      </c>
      <c r="I11" s="236">
        <v>-6</v>
      </c>
      <c r="J11" s="236">
        <v>-15</v>
      </c>
      <c r="K11" s="236">
        <v>-4.5</v>
      </c>
      <c r="L11" s="189">
        <v>2</v>
      </c>
      <c r="M11" s="277">
        <v>2</v>
      </c>
      <c r="N11" s="236">
        <v>-14</v>
      </c>
      <c r="O11" s="236">
        <v>-15</v>
      </c>
      <c r="P11" s="236">
        <v>-15</v>
      </c>
      <c r="Q11" s="189">
        <v>-14</v>
      </c>
      <c r="R11" s="23"/>
      <c r="S11" s="23"/>
      <c r="T11" s="23"/>
      <c r="U11" s="23"/>
      <c r="V11" s="23"/>
      <c r="W11" s="133"/>
      <c r="X11" s="23"/>
      <c r="Y11" s="23"/>
      <c r="Z11" s="23"/>
      <c r="AA11" s="10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 t="s">
        <v>95</v>
      </c>
    </row>
    <row r="12" spans="1:38" s="8" customFormat="1" ht="13.5" thickBot="1">
      <c r="A12" s="34" t="s">
        <v>53</v>
      </c>
      <c r="B12" s="20"/>
      <c r="C12" s="314">
        <v>1</v>
      </c>
      <c r="D12" s="315"/>
      <c r="E12" s="315"/>
      <c r="F12" s="315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7"/>
      <c r="R12" s="23"/>
      <c r="S12" s="23"/>
      <c r="T12" s="23"/>
      <c r="U12" s="23"/>
      <c r="V12" s="23"/>
      <c r="W12" s="133"/>
      <c r="X12" s="23"/>
      <c r="Y12" s="23"/>
      <c r="Z12" s="23"/>
      <c r="AA12" s="10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 t="s">
        <v>95</v>
      </c>
    </row>
    <row r="13" spans="1:38" s="8" customFormat="1" ht="13.5" thickBot="1">
      <c r="A13" s="34" t="s">
        <v>54</v>
      </c>
      <c r="B13" s="20"/>
      <c r="C13" s="314">
        <v>1</v>
      </c>
      <c r="D13" s="315"/>
      <c r="E13" s="315"/>
      <c r="F13" s="315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7"/>
      <c r="R13" s="23"/>
      <c r="S13" s="23"/>
      <c r="T13" s="23"/>
      <c r="U13" s="23"/>
      <c r="V13" s="23"/>
      <c r="W13" s="133"/>
      <c r="X13" s="23"/>
      <c r="Y13" s="23"/>
      <c r="Z13" s="23"/>
      <c r="AA13" s="10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 t="s">
        <v>95</v>
      </c>
    </row>
    <row r="14" spans="1:38" s="8" customFormat="1">
      <c r="A14" s="19" t="s">
        <v>34</v>
      </c>
      <c r="B14" s="20" t="s">
        <v>2</v>
      </c>
      <c r="C14" s="81"/>
      <c r="D14" s="21"/>
      <c r="E14" s="21"/>
      <c r="F14" s="21"/>
      <c r="G14" s="202"/>
      <c r="H14" s="205"/>
      <c r="I14" s="201"/>
      <c r="J14" s="201"/>
      <c r="K14" s="201"/>
      <c r="L14" s="202"/>
      <c r="M14" s="201"/>
      <c r="N14" s="201"/>
      <c r="O14" s="201"/>
      <c r="P14" s="201"/>
      <c r="Q14" s="202"/>
      <c r="R14" s="23"/>
      <c r="S14" s="23"/>
      <c r="T14" s="23"/>
      <c r="U14" s="23"/>
      <c r="V14" s="23"/>
      <c r="W14" s="131">
        <v>-1</v>
      </c>
      <c r="X14" s="23">
        <f t="shared" ref="X14:AA22" si="1">$W14</f>
        <v>-1</v>
      </c>
      <c r="Y14" s="23">
        <f t="shared" si="1"/>
        <v>-1</v>
      </c>
      <c r="Z14" s="23">
        <f t="shared" si="1"/>
        <v>-1</v>
      </c>
      <c r="AA14" s="109">
        <f t="shared" si="1"/>
        <v>-1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2" t="s">
        <v>35</v>
      </c>
    </row>
    <row r="15" spans="1:38" s="8" customFormat="1">
      <c r="A15" s="19" t="s">
        <v>42</v>
      </c>
      <c r="B15" s="20"/>
      <c r="C15" s="81"/>
      <c r="D15" s="21"/>
      <c r="E15" s="21"/>
      <c r="F15" s="21"/>
      <c r="G15" s="202"/>
      <c r="H15" s="205"/>
      <c r="I15" s="201"/>
      <c r="J15" s="201"/>
      <c r="K15" s="201"/>
      <c r="L15" s="202"/>
      <c r="M15" s="201"/>
      <c r="N15" s="201"/>
      <c r="O15" s="201"/>
      <c r="P15" s="201"/>
      <c r="Q15" s="202"/>
      <c r="R15" s="23"/>
      <c r="S15" s="23"/>
      <c r="T15" s="23"/>
      <c r="U15" s="23"/>
      <c r="V15" s="23"/>
      <c r="W15" s="134">
        <v>66</v>
      </c>
      <c r="X15" s="245">
        <f t="shared" si="1"/>
        <v>66</v>
      </c>
      <c r="Y15" s="245">
        <f t="shared" si="1"/>
        <v>66</v>
      </c>
      <c r="Z15" s="245">
        <f t="shared" si="1"/>
        <v>66</v>
      </c>
      <c r="AA15" s="135">
        <f t="shared" si="1"/>
        <v>66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69" t="s">
        <v>52</v>
      </c>
    </row>
    <row r="16" spans="1:38" s="8" customFormat="1">
      <c r="A16" s="34" t="s">
        <v>56</v>
      </c>
      <c r="B16" s="108" t="s">
        <v>27</v>
      </c>
      <c r="C16" s="81"/>
      <c r="D16" s="21"/>
      <c r="E16" s="21"/>
      <c r="F16" s="21"/>
      <c r="G16" s="202"/>
      <c r="H16" s="205"/>
      <c r="I16" s="201"/>
      <c r="J16" s="201"/>
      <c r="K16" s="201"/>
      <c r="L16" s="202"/>
      <c r="M16" s="201"/>
      <c r="N16" s="201"/>
      <c r="O16" s="201"/>
      <c r="P16" s="201"/>
      <c r="Q16" s="202"/>
      <c r="R16" s="23"/>
      <c r="S16" s="23"/>
      <c r="T16" s="23"/>
      <c r="U16" s="23"/>
      <c r="V16" s="23"/>
      <c r="W16" s="134">
        <v>120</v>
      </c>
      <c r="X16" s="245">
        <f t="shared" si="1"/>
        <v>120</v>
      </c>
      <c r="Y16" s="245">
        <f t="shared" si="1"/>
        <v>120</v>
      </c>
      <c r="Z16" s="245">
        <f t="shared" si="1"/>
        <v>120</v>
      </c>
      <c r="AA16" s="135">
        <f t="shared" si="1"/>
        <v>120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69" t="s">
        <v>57</v>
      </c>
    </row>
    <row r="17" spans="1:38" s="8" customFormat="1">
      <c r="A17" s="188" t="s">
        <v>50</v>
      </c>
      <c r="B17" s="185" t="s">
        <v>30</v>
      </c>
      <c r="C17" s="179"/>
      <c r="D17" s="223"/>
      <c r="E17" s="223"/>
      <c r="F17" s="223"/>
      <c r="G17" s="180"/>
      <c r="H17" s="206"/>
      <c r="I17" s="237"/>
      <c r="J17" s="237"/>
      <c r="K17" s="237"/>
      <c r="L17" s="203"/>
      <c r="M17" s="198"/>
      <c r="N17" s="198"/>
      <c r="O17" s="198"/>
      <c r="P17" s="198"/>
      <c r="Q17" s="203"/>
      <c r="R17" s="24"/>
      <c r="S17" s="24"/>
      <c r="T17" s="24"/>
      <c r="U17" s="24"/>
      <c r="V17" s="24"/>
      <c r="W17" s="187">
        <v>-81.7</v>
      </c>
      <c r="X17" s="257">
        <f t="shared" si="1"/>
        <v>-81.7</v>
      </c>
      <c r="Y17" s="257">
        <f t="shared" si="1"/>
        <v>-81.7</v>
      </c>
      <c r="Z17" s="257">
        <f t="shared" si="1"/>
        <v>-81.7</v>
      </c>
      <c r="AA17" s="258">
        <f t="shared" si="1"/>
        <v>-81.7</v>
      </c>
      <c r="AB17" s="24"/>
      <c r="AC17" s="24"/>
      <c r="AD17" s="24"/>
      <c r="AE17" s="24"/>
      <c r="AF17" s="26"/>
      <c r="AG17" s="26"/>
      <c r="AH17" s="26"/>
      <c r="AI17" s="26"/>
      <c r="AJ17" s="26"/>
      <c r="AK17" s="26"/>
      <c r="AL17" s="220" t="s">
        <v>62</v>
      </c>
    </row>
    <row r="18" spans="1:38" s="8" customFormat="1">
      <c r="A18" s="14" t="s">
        <v>51</v>
      </c>
      <c r="B18" s="108" t="s">
        <v>30</v>
      </c>
      <c r="C18" s="179"/>
      <c r="D18" s="223"/>
      <c r="E18" s="223"/>
      <c r="F18" s="223"/>
      <c r="G18" s="180"/>
      <c r="H18" s="207"/>
      <c r="I18" s="238"/>
      <c r="J18" s="238"/>
      <c r="K18" s="238"/>
      <c r="L18" s="204"/>
      <c r="M18" s="199"/>
      <c r="N18" s="199"/>
      <c r="O18" s="199"/>
      <c r="P18" s="199"/>
      <c r="Q18" s="204"/>
      <c r="R18" s="24"/>
      <c r="S18" s="24"/>
      <c r="T18" s="24"/>
      <c r="U18" s="24"/>
      <c r="V18" s="24"/>
      <c r="W18" s="153">
        <v>-68.900000000000006</v>
      </c>
      <c r="X18" s="25">
        <f t="shared" si="1"/>
        <v>-68.900000000000006</v>
      </c>
      <c r="Y18" s="25">
        <f t="shared" si="1"/>
        <v>-68.900000000000006</v>
      </c>
      <c r="Z18" s="25">
        <f t="shared" si="1"/>
        <v>-68.900000000000006</v>
      </c>
      <c r="AA18" s="259">
        <f t="shared" si="1"/>
        <v>-68.900000000000006</v>
      </c>
      <c r="AB18" s="24"/>
      <c r="AC18" s="24"/>
      <c r="AD18" s="24"/>
      <c r="AE18" s="24"/>
      <c r="AF18" s="26"/>
      <c r="AG18" s="26"/>
      <c r="AH18" s="26"/>
      <c r="AI18" s="26"/>
      <c r="AJ18" s="26"/>
      <c r="AK18" s="26"/>
      <c r="AL18" s="274" t="s">
        <v>63</v>
      </c>
    </row>
    <row r="19" spans="1:38" s="8" customFormat="1">
      <c r="A19" s="113" t="s">
        <v>68</v>
      </c>
      <c r="B19" s="114" t="s">
        <v>2</v>
      </c>
      <c r="C19" s="136"/>
      <c r="D19" s="224"/>
      <c r="E19" s="224"/>
      <c r="F19" s="224"/>
      <c r="G19" s="137"/>
      <c r="H19" s="139"/>
      <c r="I19" s="239"/>
      <c r="J19" s="239"/>
      <c r="K19" s="239"/>
      <c r="L19" s="137"/>
      <c r="M19" s="200"/>
      <c r="N19" s="200"/>
      <c r="O19" s="200"/>
      <c r="P19" s="200"/>
      <c r="Q19" s="141"/>
      <c r="R19" s="23"/>
      <c r="S19" s="23"/>
      <c r="T19" s="23"/>
      <c r="U19" s="23"/>
      <c r="V19" s="23"/>
      <c r="W19" s="187">
        <v>7</v>
      </c>
      <c r="X19" s="257">
        <f t="shared" si="1"/>
        <v>7</v>
      </c>
      <c r="Y19" s="257">
        <f t="shared" si="1"/>
        <v>7</v>
      </c>
      <c r="Z19" s="257">
        <f t="shared" si="1"/>
        <v>7</v>
      </c>
      <c r="AA19" s="258">
        <f t="shared" si="1"/>
        <v>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21" t="s">
        <v>43</v>
      </c>
    </row>
    <row r="20" spans="1:38" s="8" customFormat="1">
      <c r="A20" s="14" t="s">
        <v>69</v>
      </c>
      <c r="B20" s="92" t="s">
        <v>2</v>
      </c>
      <c r="C20" s="136"/>
      <c r="D20" s="224"/>
      <c r="E20" s="224"/>
      <c r="F20" s="224"/>
      <c r="G20" s="137"/>
      <c r="H20" s="139"/>
      <c r="I20" s="239"/>
      <c r="J20" s="239"/>
      <c r="K20" s="239"/>
      <c r="L20" s="137"/>
      <c r="M20" s="200"/>
      <c r="N20" s="200"/>
      <c r="O20" s="200"/>
      <c r="P20" s="200"/>
      <c r="Q20" s="141"/>
      <c r="R20" s="23"/>
      <c r="S20" s="23"/>
      <c r="T20" s="23"/>
      <c r="U20" s="23"/>
      <c r="V20" s="23"/>
      <c r="W20" s="153">
        <v>7</v>
      </c>
      <c r="X20" s="25">
        <f t="shared" si="1"/>
        <v>7</v>
      </c>
      <c r="Y20" s="25">
        <f t="shared" si="1"/>
        <v>7</v>
      </c>
      <c r="Z20" s="25">
        <f t="shared" si="1"/>
        <v>7</v>
      </c>
      <c r="AA20" s="259">
        <f t="shared" si="1"/>
        <v>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118" t="s">
        <v>49</v>
      </c>
    </row>
    <row r="21" spans="1:38" s="8" customFormat="1" ht="15.75">
      <c r="A21" s="113" t="s">
        <v>70</v>
      </c>
      <c r="B21" s="185" t="s">
        <v>2</v>
      </c>
      <c r="C21" s="136"/>
      <c r="D21" s="224"/>
      <c r="E21" s="224"/>
      <c r="F21" s="224"/>
      <c r="G21" s="137"/>
      <c r="H21" s="139"/>
      <c r="I21" s="239"/>
      <c r="J21" s="239"/>
      <c r="K21" s="239"/>
      <c r="L21" s="137"/>
      <c r="M21" s="200"/>
      <c r="N21" s="200"/>
      <c r="O21" s="200"/>
      <c r="P21" s="200"/>
      <c r="Q21" s="141"/>
      <c r="R21" s="23"/>
      <c r="S21" s="23"/>
      <c r="T21" s="23"/>
      <c r="U21" s="23"/>
      <c r="V21" s="23"/>
      <c r="W21" s="187">
        <f>(0*2)+1</f>
        <v>1</v>
      </c>
      <c r="X21" s="257">
        <f t="shared" si="1"/>
        <v>1</v>
      </c>
      <c r="Y21" s="257">
        <f t="shared" si="1"/>
        <v>1</v>
      </c>
      <c r="Z21" s="257">
        <f t="shared" si="1"/>
        <v>1</v>
      </c>
      <c r="AA21" s="258">
        <f t="shared" si="1"/>
        <v>1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20" t="s">
        <v>72</v>
      </c>
    </row>
    <row r="22" spans="1:38" s="8" customFormat="1" ht="15.75">
      <c r="A22" s="14" t="s">
        <v>71</v>
      </c>
      <c r="B22" s="108" t="s">
        <v>2</v>
      </c>
      <c r="C22" s="136"/>
      <c r="D22" s="224"/>
      <c r="E22" s="224"/>
      <c r="F22" s="224"/>
      <c r="G22" s="137"/>
      <c r="H22" s="139"/>
      <c r="I22" s="239"/>
      <c r="J22" s="239"/>
      <c r="K22" s="239"/>
      <c r="L22" s="137"/>
      <c r="M22" s="200"/>
      <c r="N22" s="200"/>
      <c r="O22" s="200"/>
      <c r="P22" s="200"/>
      <c r="Q22" s="141"/>
      <c r="R22" s="23"/>
      <c r="S22" s="23"/>
      <c r="T22" s="23"/>
      <c r="U22" s="23"/>
      <c r="V22" s="23"/>
      <c r="W22" s="153">
        <v>1</v>
      </c>
      <c r="X22" s="25">
        <f t="shared" si="1"/>
        <v>1</v>
      </c>
      <c r="Y22" s="25">
        <f t="shared" si="1"/>
        <v>1</v>
      </c>
      <c r="Z22" s="25">
        <f t="shared" si="1"/>
        <v>1</v>
      </c>
      <c r="AA22" s="259">
        <f t="shared" si="1"/>
        <v>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74" t="s">
        <v>73</v>
      </c>
    </row>
    <row r="23" spans="1:38" ht="13.5" thickBot="1">
      <c r="A23" s="291" t="s">
        <v>130</v>
      </c>
      <c r="B23" s="292"/>
      <c r="C23" s="138"/>
      <c r="D23" s="196"/>
      <c r="E23" s="196"/>
      <c r="F23" s="196"/>
      <c r="G23" s="85"/>
      <c r="H23" s="138"/>
      <c r="I23" s="196"/>
      <c r="J23" s="196"/>
      <c r="K23" s="196"/>
      <c r="L23" s="140"/>
      <c r="M23" s="196"/>
      <c r="N23" s="196"/>
      <c r="O23" s="196"/>
      <c r="P23" s="196"/>
      <c r="Q23" s="140"/>
      <c r="R23" s="79"/>
      <c r="S23" s="79"/>
      <c r="T23" s="79"/>
      <c r="U23" s="79"/>
      <c r="V23" s="79"/>
      <c r="W23" s="143"/>
      <c r="X23" s="79"/>
      <c r="Y23" s="79"/>
      <c r="Z23" s="79"/>
      <c r="AA23" s="140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53"/>
    </row>
    <row r="24" spans="1:38">
      <c r="A24" s="168"/>
      <c r="B24" s="21"/>
      <c r="C24" s="18"/>
      <c r="D24" s="18"/>
      <c r="E24" s="18"/>
      <c r="F24" s="18"/>
      <c r="G24" s="18"/>
      <c r="H24" s="18"/>
      <c r="I24" s="18"/>
      <c r="J24" s="18"/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58"/>
    </row>
    <row r="25" spans="1:38" ht="13.5" thickBot="1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5"/>
      <c r="N25" s="25"/>
      <c r="O25" s="25"/>
      <c r="P25" s="25"/>
      <c r="Q25" s="25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8" ht="13.5" thickBot="1">
      <c r="A26" s="9" t="s">
        <v>18</v>
      </c>
      <c r="B26" s="28"/>
      <c r="C26" s="306" t="s">
        <v>32</v>
      </c>
      <c r="D26" s="307"/>
      <c r="E26" s="307"/>
      <c r="F26" s="307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9"/>
      <c r="W26" s="94"/>
      <c r="X26" s="251"/>
      <c r="Y26" s="251"/>
      <c r="Z26" s="251"/>
      <c r="AA26" s="251"/>
      <c r="AB26" s="29"/>
      <c r="AC26" s="29"/>
      <c r="AD26" s="29"/>
      <c r="AE26" s="29"/>
      <c r="AF26" s="29"/>
      <c r="AG26" s="29"/>
      <c r="AH26" s="29"/>
      <c r="AI26" s="29"/>
      <c r="AJ26" s="29"/>
      <c r="AK26" s="271"/>
      <c r="AL26" s="13" t="s">
        <v>0</v>
      </c>
    </row>
    <row r="27" spans="1:38">
      <c r="A27" s="30"/>
      <c r="B27" s="20"/>
      <c r="C27" s="311" t="s">
        <v>128</v>
      </c>
      <c r="D27" s="312"/>
      <c r="E27" s="312"/>
      <c r="F27" s="312"/>
      <c r="G27" s="313"/>
      <c r="H27" s="311" t="s">
        <v>96</v>
      </c>
      <c r="I27" s="312"/>
      <c r="J27" s="312"/>
      <c r="K27" s="312"/>
      <c r="L27" s="313"/>
      <c r="M27" s="311" t="s">
        <v>97</v>
      </c>
      <c r="N27" s="312"/>
      <c r="O27" s="312"/>
      <c r="P27" s="312"/>
      <c r="Q27" s="313"/>
      <c r="R27" s="94"/>
      <c r="S27" s="83"/>
      <c r="T27" s="83"/>
      <c r="U27" s="83"/>
      <c r="V27" s="99"/>
      <c r="W27" s="16"/>
      <c r="X27" s="17"/>
      <c r="Y27" s="17"/>
      <c r="Z27" s="17"/>
      <c r="AA27" s="17"/>
      <c r="AB27" s="21"/>
      <c r="AC27" s="21"/>
      <c r="AD27" s="21"/>
      <c r="AE27" s="21"/>
      <c r="AF27" s="21"/>
      <c r="AG27" s="21"/>
      <c r="AH27" s="21"/>
      <c r="AI27" s="21"/>
      <c r="AJ27" s="21"/>
      <c r="AK27" s="56"/>
      <c r="AL27" s="98"/>
    </row>
    <row r="28" spans="1:38">
      <c r="A28" s="30"/>
      <c r="B28" s="20"/>
      <c r="C28" s="215" t="s">
        <v>58</v>
      </c>
      <c r="D28" s="222" t="s">
        <v>59</v>
      </c>
      <c r="E28" s="222" t="s">
        <v>86</v>
      </c>
      <c r="F28" s="222" t="s">
        <v>87</v>
      </c>
      <c r="G28" s="216" t="s">
        <v>88</v>
      </c>
      <c r="H28" s="215" t="s">
        <v>58</v>
      </c>
      <c r="I28" s="222" t="s">
        <v>59</v>
      </c>
      <c r="J28" s="222" t="s">
        <v>86</v>
      </c>
      <c r="K28" s="222" t="s">
        <v>87</v>
      </c>
      <c r="L28" s="216" t="s">
        <v>88</v>
      </c>
      <c r="M28" s="215" t="s">
        <v>58</v>
      </c>
      <c r="N28" s="222" t="s">
        <v>59</v>
      </c>
      <c r="O28" s="222" t="s">
        <v>86</v>
      </c>
      <c r="P28" s="222" t="s">
        <v>87</v>
      </c>
      <c r="Q28" s="216" t="s">
        <v>88</v>
      </c>
      <c r="R28" s="16"/>
      <c r="S28" s="17"/>
      <c r="T28" s="17"/>
      <c r="U28" s="17"/>
      <c r="V28" s="112"/>
      <c r="W28" s="215"/>
      <c r="X28" s="222"/>
      <c r="Y28" s="222"/>
      <c r="Z28" s="222"/>
      <c r="AA28" s="222"/>
      <c r="AB28" s="21"/>
      <c r="AC28" s="21"/>
      <c r="AD28" s="21"/>
      <c r="AE28" s="21"/>
      <c r="AF28" s="21"/>
      <c r="AG28" s="21"/>
      <c r="AH28" s="21"/>
      <c r="AI28" s="21"/>
      <c r="AJ28" s="21"/>
      <c r="AK28" s="56"/>
      <c r="AL28" s="98"/>
    </row>
    <row r="29" spans="1:38" ht="15.75">
      <c r="A29" s="34" t="s">
        <v>38</v>
      </c>
      <c r="B29" s="56" t="s">
        <v>77</v>
      </c>
      <c r="C29" s="40">
        <f>(10^12)*(10^-3)*(C5/15)*10^(C10/10)</f>
        <v>4.9327600148918531</v>
      </c>
      <c r="D29" s="41">
        <f>(10^12)*(10^-3)*(D5/15)*10^(D10/10)</f>
        <v>4.9327600148918531</v>
      </c>
      <c r="E29" s="41">
        <f>(10^12)*(10^-3)*(E5/15)*10^(E10/10)</f>
        <v>4.9327600148918531</v>
      </c>
      <c r="F29" s="41">
        <f>(10^12)*(10^-3)*(F5/15)*10^(F10/10)</f>
        <v>4.9327600148918531</v>
      </c>
      <c r="G29" s="145">
        <f>(10^12)*(10^-3)*(G5/15)*10^(G10/10)</f>
        <v>4.9327600148918531</v>
      </c>
      <c r="H29" s="144">
        <f>(10^12)*(10^-3)*(C5/15)*10^((C10+H11)/10)</f>
        <v>7.8178977676464649</v>
      </c>
      <c r="I29" s="74">
        <f>(10^12)*(10^-3)*(D5/15)*10^((D10+I11)/10)</f>
        <v>1.2390532951299869</v>
      </c>
      <c r="J29" s="74">
        <f>(10^12)*(10^-3)*(E5/15)*10^((E10+J11)/10)</f>
        <v>0.15598756798064353</v>
      </c>
      <c r="K29" s="74">
        <f>(10^12)*(10^-3)*(F5/15)*10^((F10+K11)/10)</f>
        <v>1.7502092991596359</v>
      </c>
      <c r="L29" s="111">
        <f>(10^12)*(10^-3)*(G5/15)*10^((G10+L11)/10)</f>
        <v>7.8178977676464649</v>
      </c>
      <c r="M29" s="40">
        <f>(10^12)*(10^-3)*(C5/15)*10^((C10+M11)/10)</f>
        <v>7.8178977676464649</v>
      </c>
      <c r="N29" s="41">
        <f>(10^12)*(10^-3)*(D5/15)*10^((D10+N11)/10)</f>
        <v>0.1963767132548021</v>
      </c>
      <c r="O29" s="41">
        <f>(10^12)*(10^-3)*(E5/15)*10^((E10+O11)/10)</f>
        <v>0.15598756798064353</v>
      </c>
      <c r="P29" s="41">
        <f>(10^12)*(10^-3)*(F5/15)*10^((F10+P11)/10)</f>
        <v>0.15598756798064353</v>
      </c>
      <c r="Q29" s="145">
        <f>(10^12)*(10^-3)*(G5/15)*10^((G10+Q11)/10)</f>
        <v>0.1963767132548021</v>
      </c>
      <c r="R29" s="281"/>
      <c r="S29" s="282"/>
      <c r="T29" s="282"/>
      <c r="U29" s="282"/>
      <c r="V29" s="283"/>
      <c r="W29" s="144"/>
      <c r="X29" s="74"/>
      <c r="Y29" s="74"/>
      <c r="Z29" s="74"/>
      <c r="AA29" s="74"/>
      <c r="AB29" s="8"/>
      <c r="AC29" s="31"/>
      <c r="AD29" s="31"/>
      <c r="AE29" s="31"/>
      <c r="AF29" s="31"/>
      <c r="AG29" s="31"/>
      <c r="AH29" s="31"/>
      <c r="AI29" s="31"/>
      <c r="AJ29" s="31"/>
      <c r="AK29" s="272"/>
      <c r="AL29" s="22" t="s">
        <v>39</v>
      </c>
    </row>
    <row r="30" spans="1:38">
      <c r="A30" s="217" t="s">
        <v>98</v>
      </c>
      <c r="B30" s="56" t="s">
        <v>2</v>
      </c>
      <c r="C30" s="169"/>
      <c r="D30" s="225"/>
      <c r="E30" s="225"/>
      <c r="F30" s="225"/>
      <c r="G30" s="170"/>
      <c r="H30" s="133">
        <f>10*LOG(H29/C29)</f>
        <v>1.9999999999999925</v>
      </c>
      <c r="I30" s="23">
        <f>10*LOG(I29/D29)</f>
        <v>-5.9999999999999911</v>
      </c>
      <c r="J30" s="23">
        <f>10*LOG(J29/E29)</f>
        <v>-15</v>
      </c>
      <c r="K30" s="23">
        <f>10*LOG(K29/F29)</f>
        <v>-4.5000000000000115</v>
      </c>
      <c r="L30" s="109">
        <f>10*LOG(L29/G29)</f>
        <v>1.9999999999999925</v>
      </c>
      <c r="M30" s="133">
        <f>10*LOG(M29/C29)</f>
        <v>1.9999999999999925</v>
      </c>
      <c r="N30" s="23">
        <f>10*LOG(N29/D29)</f>
        <v>-14.000000000000004</v>
      </c>
      <c r="O30" s="23">
        <f>10*LOG(O29/E29)</f>
        <v>-15</v>
      </c>
      <c r="P30" s="23">
        <f>10*LOG(P29/F29)</f>
        <v>-15</v>
      </c>
      <c r="Q30" s="109">
        <f>10*LOG(Q29/G29)</f>
        <v>-14.000000000000004</v>
      </c>
      <c r="R30" s="144"/>
      <c r="S30" s="74"/>
      <c r="T30" s="74"/>
      <c r="U30" s="74"/>
      <c r="V30" s="111"/>
      <c r="W30" s="144"/>
      <c r="X30" s="74"/>
      <c r="Y30" s="74"/>
      <c r="Z30" s="74"/>
      <c r="AA30" s="74"/>
      <c r="AB30" s="31"/>
      <c r="AC30" s="31"/>
      <c r="AD30" s="31"/>
      <c r="AE30" s="31"/>
      <c r="AF30" s="31"/>
      <c r="AG30" s="31"/>
      <c r="AH30" s="31"/>
      <c r="AI30" s="31"/>
      <c r="AJ30" s="31"/>
      <c r="AK30" s="272"/>
      <c r="AL30" s="98"/>
    </row>
    <row r="31" spans="1:38" ht="15.75">
      <c r="A31" s="217" t="s">
        <v>37</v>
      </c>
      <c r="B31" s="56" t="s">
        <v>77</v>
      </c>
      <c r="C31" s="40">
        <f>(10^12)*(10^-3)*(C5/W16)*(1/(W15*12))*10^(IF($C12=0,IF($C13=0,((-W14+W17+W21)/10),((-W14+W17+W19+W21)/10)),IF($C13=0,((-W14+W18+W22)/10),((-W14+W18+W20+W22)/10))))</f>
        <v>1.2920366064150919</v>
      </c>
      <c r="D31" s="41">
        <f>(10^12)*(10^-3)*(D5/X16)*(1/(X15*12))*10^(IF($C12=0,IF($C13=0,((-X14+X17+X21)/10),((-X14+X17+X19+X21)/10)),IF($C13=0,((-X14+X18+X22)/10),((-X14+X18+X20+X22)/10))))</f>
        <v>1.2920366064150919</v>
      </c>
      <c r="E31" s="41">
        <f>(10^12)*(10^-3)*(E5/Y16)*(1/(Y15*12))*10^(IF($C12=0,IF($C13=0,((-Y14+Y17+Y21)/10),((-Y14+Y17+Y19+Y21)/10)),IF($C13=0,((-Y14+Y18+Y22)/10),((-Y14+Y18+Y20+Y22)/10))))</f>
        <v>1.2920366064150919</v>
      </c>
      <c r="F31" s="41">
        <f>(10^12)*(10^-3)*(F5/Z16)*(1/(Z15*12))*10^(IF($C12=0,IF($C13=0,((-Z14+Z17+Z21)/10),((-Z14+Z17+Z19+Z21)/10)),IF($C13=0,((-Z14+Z18+Z22)/10),((-Z14+Z18+Z20+Z22)/10))))</f>
        <v>1.2920366064150919</v>
      </c>
      <c r="G31" s="145">
        <f>(10^12)*(10^-3)*(G5/AA16)*(1/(AA15*12))*10^(IF($C12=0,IF($C13=0,((-AA14+AA17+AA21)/10),((-AA14+AA17+AA19+AA21)/10)),IF($C13=0,((-AA14+AA18+AA22)/10),((-AA14+AA18+AA20+AA22)/10))))</f>
        <v>1.2920366064150919</v>
      </c>
      <c r="H31" s="46"/>
      <c r="I31" s="24"/>
      <c r="J31" s="24"/>
      <c r="K31" s="24"/>
      <c r="L31" s="124"/>
      <c r="M31" s="46"/>
      <c r="N31" s="24"/>
      <c r="O31" s="24"/>
      <c r="P31" s="24"/>
      <c r="Q31" s="124"/>
      <c r="R31" s="184"/>
      <c r="S31" s="242"/>
      <c r="T31" s="242"/>
      <c r="U31" s="242"/>
      <c r="V31" s="260"/>
      <c r="W31" s="46"/>
      <c r="X31" s="24"/>
      <c r="Y31" s="24"/>
      <c r="Z31" s="24"/>
      <c r="AA31" s="24"/>
      <c r="AB31" s="23"/>
      <c r="AC31" s="23"/>
      <c r="AD31" s="23"/>
      <c r="AE31" s="23"/>
      <c r="AF31" s="32"/>
      <c r="AG31" s="32"/>
      <c r="AH31" s="32"/>
      <c r="AI31" s="32"/>
      <c r="AJ31" s="32"/>
      <c r="AK31" s="256"/>
      <c r="AL31" s="195" t="s">
        <v>64</v>
      </c>
    </row>
    <row r="32" spans="1:38">
      <c r="A32" s="217" t="s">
        <v>99</v>
      </c>
      <c r="B32" s="56" t="s">
        <v>2</v>
      </c>
      <c r="C32" s="132"/>
      <c r="D32" s="18"/>
      <c r="E32" s="18"/>
      <c r="F32" s="18"/>
      <c r="G32" s="20"/>
      <c r="H32" s="133">
        <f>10*LOG(H29/(C29+C31))</f>
        <v>0.98964820410839582</v>
      </c>
      <c r="I32" s="23">
        <f>10*LOG(I29/(D29+D31))</f>
        <v>-7.0103517958915864</v>
      </c>
      <c r="J32" s="23">
        <f>10*LOG(J29/(E29+E31))</f>
        <v>-16.010351795891594</v>
      </c>
      <c r="K32" s="23">
        <f>10*LOG(K29/(F29+F31))</f>
        <v>-5.5103517958916086</v>
      </c>
      <c r="L32" s="109">
        <f>10*LOG(L29/(G29+G31))</f>
        <v>0.98964820410839582</v>
      </c>
      <c r="M32" s="133">
        <f>10*LOG(M29/(C29+C31))</f>
        <v>0.98964820410839582</v>
      </c>
      <c r="N32" s="23">
        <f>10*LOG(N29/(D29+D31))</f>
        <v>-15.010351795891598</v>
      </c>
      <c r="O32" s="23">
        <f>10*LOG(O29/(E29+E31))</f>
        <v>-16.010351795891594</v>
      </c>
      <c r="P32" s="23">
        <f>10*LOG(P29/(F29+F31))</f>
        <v>-16.010351795891594</v>
      </c>
      <c r="Q32" s="109">
        <f>10*LOG(Q29/(G29+G31))</f>
        <v>-15.010351795891598</v>
      </c>
      <c r="R32" s="129"/>
      <c r="S32" s="127"/>
      <c r="T32" s="127"/>
      <c r="U32" s="127"/>
      <c r="V32" s="260"/>
      <c r="W32" s="46"/>
      <c r="X32" s="24"/>
      <c r="Y32" s="24"/>
      <c r="Z32" s="24"/>
      <c r="AA32" s="24"/>
      <c r="AB32" s="32"/>
      <c r="AC32" s="32"/>
      <c r="AD32" s="32"/>
      <c r="AE32" s="32"/>
      <c r="AF32" s="32"/>
      <c r="AG32" s="32"/>
      <c r="AH32" s="32"/>
      <c r="AI32" s="32"/>
      <c r="AJ32" s="32"/>
      <c r="AK32" s="256"/>
      <c r="AL32" s="22" t="s">
        <v>108</v>
      </c>
    </row>
    <row r="33" spans="1:41" ht="13.5" thickBot="1">
      <c r="A33" s="262" t="s">
        <v>78</v>
      </c>
      <c r="B33" s="280" t="s">
        <v>79</v>
      </c>
      <c r="C33" s="143"/>
      <c r="D33" s="79"/>
      <c r="E33" s="79"/>
      <c r="F33" s="79"/>
      <c r="G33" s="140"/>
      <c r="H33" s="59">
        <f>10*LOG((C29+H29)*10^-9)+10*LOG(MAX(C6,12*C9*C7/C5))</f>
        <v>-54.35074922454487</v>
      </c>
      <c r="I33" s="80">
        <f>10*LOG((D29+I29)*10^-9)+10*LOG(MAX(D6,12*D9*D7/D5))</f>
        <v>-57.50194731540131</v>
      </c>
      <c r="J33" s="80">
        <f>10*LOG((E29+J29)*10^-9)+10*LOG(MAX(E6,12*E9*E7/E5))</f>
        <v>-58.339966031407883</v>
      </c>
      <c r="K33" s="80">
        <f>10*LOG((F29+K29)*10^-9)+10*LOG(MAX(F6,12*F9*F7/F5))</f>
        <v>-57.15638045246763</v>
      </c>
      <c r="L33" s="125">
        <f>10*LOG((G29+L29)*10^-9)+10*LOG(MAX(G6,12*G9*G7/G5))</f>
        <v>-54.35074922454487</v>
      </c>
      <c r="M33" s="59">
        <f>10*LOG((C29+M29)*10^-9)+10*LOG(MAX(C6,12*C9*C7/C5))</f>
        <v>-54.35074922454487</v>
      </c>
      <c r="N33" s="80">
        <f>10*LOG((D29+N29)*10^-9)+10*LOG(MAX(D6,12*D9*D7/D5))</f>
        <v>-58.305632359692922</v>
      </c>
      <c r="O33" s="80">
        <f>10*LOG((E29+O29)*10^-9)+10*LOG(MAX(E6,12*E9*E7/E5))</f>
        <v>-58.339966031407883</v>
      </c>
      <c r="P33" s="80">
        <f>10*LOG((F29+P29)*10^-9)+10*LOG(MAX(F6,12*F9*F7/F5))</f>
        <v>-58.339966031407883</v>
      </c>
      <c r="Q33" s="125">
        <f>10*LOG((G29+Q29)*10^-9)+10*LOG(MAX(G6,12*G9*G7/G5))</f>
        <v>-58.305632359692922</v>
      </c>
      <c r="R33" s="59"/>
      <c r="S33" s="80"/>
      <c r="T33" s="80"/>
      <c r="U33" s="80"/>
      <c r="V33" s="125"/>
      <c r="W33" s="59"/>
      <c r="X33" s="80"/>
      <c r="Y33" s="80"/>
      <c r="Z33" s="80"/>
      <c r="AA33" s="80"/>
      <c r="AB33" s="91"/>
      <c r="AC33" s="91"/>
      <c r="AD33" s="91"/>
      <c r="AE33" s="91"/>
      <c r="AF33" s="91"/>
      <c r="AG33" s="91"/>
      <c r="AH33" s="91"/>
      <c r="AI33" s="91"/>
      <c r="AJ33" s="91"/>
      <c r="AK33" s="213"/>
      <c r="AL33" s="268" t="s">
        <v>36</v>
      </c>
      <c r="AN33"/>
      <c r="AO33"/>
    </row>
    <row r="34" spans="1:41">
      <c r="A34" s="186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8"/>
      <c r="AN34"/>
      <c r="AO34"/>
    </row>
    <row r="35" spans="1:41" ht="13.5" thickBot="1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33"/>
      <c r="M35" s="33"/>
      <c r="N35" s="33"/>
      <c r="O35" s="33"/>
      <c r="P35" s="33"/>
      <c r="Q35" s="3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41" ht="13.5" thickBot="1">
      <c r="A36" s="9" t="s">
        <v>19</v>
      </c>
      <c r="B36" s="28"/>
      <c r="C36" s="306" t="s">
        <v>32</v>
      </c>
      <c r="D36" s="307"/>
      <c r="E36" s="307"/>
      <c r="F36" s="307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9"/>
      <c r="W36" s="94"/>
      <c r="X36" s="251"/>
      <c r="Y36" s="251"/>
      <c r="Z36" s="251"/>
      <c r="AA36" s="251"/>
      <c r="AB36" s="12"/>
      <c r="AC36" s="12"/>
      <c r="AD36" s="12"/>
      <c r="AE36" s="12"/>
      <c r="AF36" s="12"/>
      <c r="AG36" s="12"/>
      <c r="AH36" s="12"/>
      <c r="AI36" s="12"/>
      <c r="AJ36" s="12"/>
      <c r="AK36" s="10"/>
      <c r="AL36" s="13" t="s">
        <v>0</v>
      </c>
    </row>
    <row r="37" spans="1:41">
      <c r="A37" s="30"/>
      <c r="B37" s="20"/>
      <c r="C37" s="311" t="s">
        <v>128</v>
      </c>
      <c r="D37" s="312"/>
      <c r="E37" s="312"/>
      <c r="F37" s="312"/>
      <c r="G37" s="313"/>
      <c r="H37" s="311" t="s">
        <v>96</v>
      </c>
      <c r="I37" s="312"/>
      <c r="J37" s="312"/>
      <c r="K37" s="312"/>
      <c r="L37" s="313"/>
      <c r="M37" s="311" t="s">
        <v>97</v>
      </c>
      <c r="N37" s="312"/>
      <c r="O37" s="312"/>
      <c r="P37" s="312"/>
      <c r="Q37" s="313"/>
      <c r="R37" s="318" t="s">
        <v>67</v>
      </c>
      <c r="S37" s="319"/>
      <c r="T37" s="319"/>
      <c r="U37" s="319"/>
      <c r="V37" s="313"/>
      <c r="W37" s="215"/>
      <c r="X37" s="222"/>
      <c r="Y37" s="222"/>
      <c r="Z37" s="222"/>
      <c r="AA37" s="222"/>
      <c r="AB37" s="8"/>
      <c r="AC37" s="8"/>
      <c r="AD37" s="8"/>
      <c r="AE37" s="8"/>
      <c r="AF37" s="8"/>
      <c r="AG37" s="8"/>
      <c r="AH37" s="8"/>
      <c r="AI37" s="8"/>
      <c r="AJ37" s="8"/>
      <c r="AK37" s="57"/>
      <c r="AL37" s="98"/>
    </row>
    <row r="38" spans="1:41">
      <c r="A38" s="30"/>
      <c r="B38" s="20"/>
      <c r="C38" s="215" t="s">
        <v>58</v>
      </c>
      <c r="D38" s="222" t="s">
        <v>59</v>
      </c>
      <c r="E38" s="222" t="s">
        <v>86</v>
      </c>
      <c r="F38" s="222" t="s">
        <v>87</v>
      </c>
      <c r="G38" s="216" t="s">
        <v>88</v>
      </c>
      <c r="H38" s="215" t="s">
        <v>58</v>
      </c>
      <c r="I38" s="222" t="s">
        <v>59</v>
      </c>
      <c r="J38" s="222" t="s">
        <v>86</v>
      </c>
      <c r="K38" s="222" t="s">
        <v>87</v>
      </c>
      <c r="L38" s="216" t="s">
        <v>88</v>
      </c>
      <c r="M38" s="215" t="s">
        <v>58</v>
      </c>
      <c r="N38" s="222" t="s">
        <v>59</v>
      </c>
      <c r="O38" s="222" t="s">
        <v>86</v>
      </c>
      <c r="P38" s="222" t="s">
        <v>87</v>
      </c>
      <c r="Q38" s="216" t="s">
        <v>88</v>
      </c>
      <c r="R38" s="215" t="s">
        <v>58</v>
      </c>
      <c r="S38" s="222" t="s">
        <v>59</v>
      </c>
      <c r="T38" s="222" t="s">
        <v>86</v>
      </c>
      <c r="U38" s="222" t="s">
        <v>87</v>
      </c>
      <c r="V38" s="216" t="s">
        <v>88</v>
      </c>
      <c r="W38" s="215"/>
      <c r="X38" s="222"/>
      <c r="Y38" s="222"/>
      <c r="Z38" s="222"/>
      <c r="AA38" s="222"/>
      <c r="AB38" s="8"/>
      <c r="AC38" s="8"/>
      <c r="AD38" s="8"/>
      <c r="AE38" s="8"/>
      <c r="AF38" s="8"/>
      <c r="AG38" s="8"/>
      <c r="AH38" s="8"/>
      <c r="AI38" s="8"/>
      <c r="AJ38" s="8"/>
      <c r="AK38" s="57"/>
      <c r="AL38" s="98"/>
    </row>
    <row r="39" spans="1:41">
      <c r="A39" s="43" t="s">
        <v>60</v>
      </c>
      <c r="B39" s="97" t="s">
        <v>4</v>
      </c>
      <c r="C39" s="153">
        <v>5.65</v>
      </c>
      <c r="D39" s="24">
        <f t="shared" ref="D39:G40" si="2">$C39</f>
        <v>5.65</v>
      </c>
      <c r="E39" s="24">
        <f t="shared" si="2"/>
        <v>5.65</v>
      </c>
      <c r="F39" s="24">
        <f t="shared" si="2"/>
        <v>5.65</v>
      </c>
      <c r="G39" s="124">
        <f t="shared" si="2"/>
        <v>5.65</v>
      </c>
      <c r="H39" s="19"/>
      <c r="I39" s="8"/>
      <c r="J39" s="8"/>
      <c r="K39" s="8"/>
      <c r="L39" s="57"/>
      <c r="M39" s="19"/>
      <c r="N39" s="8"/>
      <c r="O39" s="8"/>
      <c r="P39" s="8"/>
      <c r="Q39" s="57"/>
      <c r="R39" s="81"/>
      <c r="S39" s="21"/>
      <c r="T39" s="21"/>
      <c r="U39" s="21"/>
      <c r="V39" s="56"/>
      <c r="W39" s="81"/>
      <c r="X39" s="21"/>
      <c r="Y39" s="21"/>
      <c r="Z39" s="21"/>
      <c r="AA39" s="21"/>
      <c r="AB39" s="8"/>
      <c r="AC39" s="8"/>
      <c r="AD39" s="8"/>
      <c r="AE39" s="8"/>
      <c r="AF39" s="8"/>
      <c r="AG39" s="8"/>
      <c r="AH39" s="8"/>
      <c r="AI39" s="8"/>
      <c r="AJ39" s="8"/>
      <c r="AK39" s="57"/>
      <c r="AL39" s="52" t="s">
        <v>84</v>
      </c>
    </row>
    <row r="40" spans="1:41" ht="15.75">
      <c r="A40" s="218" t="s">
        <v>131</v>
      </c>
      <c r="B40" s="97" t="s">
        <v>4</v>
      </c>
      <c r="C40" s="153">
        <v>5.65</v>
      </c>
      <c r="D40" s="24">
        <f t="shared" si="2"/>
        <v>5.65</v>
      </c>
      <c r="E40" s="24">
        <f t="shared" si="2"/>
        <v>5.65</v>
      </c>
      <c r="F40" s="24">
        <f t="shared" si="2"/>
        <v>5.65</v>
      </c>
      <c r="G40" s="124">
        <f t="shared" si="2"/>
        <v>5.65</v>
      </c>
      <c r="H40" s="19"/>
      <c r="I40" s="8"/>
      <c r="J40" s="8"/>
      <c r="K40" s="8"/>
      <c r="L40" s="57"/>
      <c r="M40" s="19"/>
      <c r="N40" s="8"/>
      <c r="O40" s="8"/>
      <c r="P40" s="8"/>
      <c r="Q40" s="57"/>
      <c r="R40" s="81"/>
      <c r="S40" s="21"/>
      <c r="T40" s="21"/>
      <c r="U40" s="21"/>
      <c r="V40" s="56"/>
      <c r="W40" s="81"/>
      <c r="X40" s="21"/>
      <c r="Y40" s="21"/>
      <c r="Z40" s="21"/>
      <c r="AA40" s="21"/>
      <c r="AB40" s="8"/>
      <c r="AC40" s="8"/>
      <c r="AD40" s="8"/>
      <c r="AE40" s="8"/>
      <c r="AF40" s="8"/>
      <c r="AG40" s="8"/>
      <c r="AH40" s="8"/>
      <c r="AI40" s="8"/>
      <c r="AJ40" s="8"/>
      <c r="AK40" s="57"/>
      <c r="AL40" s="52" t="s">
        <v>84</v>
      </c>
    </row>
    <row r="41" spans="1:41">
      <c r="A41" s="43" t="s">
        <v>61</v>
      </c>
      <c r="B41" s="97" t="s">
        <v>4</v>
      </c>
      <c r="C41" s="19"/>
      <c r="D41" s="8"/>
      <c r="E41" s="8"/>
      <c r="F41" s="8"/>
      <c r="G41" s="57"/>
      <c r="H41" s="153">
        <v>0.3</v>
      </c>
      <c r="I41" s="24">
        <f t="shared" ref="I41:L42" si="3">$H41</f>
        <v>0.3</v>
      </c>
      <c r="J41" s="24">
        <f t="shared" si="3"/>
        <v>0.3</v>
      </c>
      <c r="K41" s="24">
        <f t="shared" si="3"/>
        <v>0.3</v>
      </c>
      <c r="L41" s="124">
        <f t="shared" si="3"/>
        <v>0.3</v>
      </c>
      <c r="M41" s="153">
        <v>0.3</v>
      </c>
      <c r="N41" s="24">
        <f t="shared" ref="N41:Q42" si="4">$H41</f>
        <v>0.3</v>
      </c>
      <c r="O41" s="24">
        <f t="shared" si="4"/>
        <v>0.3</v>
      </c>
      <c r="P41" s="24">
        <f t="shared" si="4"/>
        <v>0.3</v>
      </c>
      <c r="Q41" s="124">
        <f t="shared" si="4"/>
        <v>0.3</v>
      </c>
      <c r="R41" s="81"/>
      <c r="S41" s="21"/>
      <c r="T41" s="21"/>
      <c r="U41" s="21"/>
      <c r="V41" s="56"/>
      <c r="W41" s="81"/>
      <c r="X41" s="21"/>
      <c r="Y41" s="21"/>
      <c r="Z41" s="21"/>
      <c r="AA41" s="21"/>
      <c r="AB41" s="8"/>
      <c r="AC41" s="8"/>
      <c r="AD41" s="8"/>
      <c r="AE41" s="8"/>
      <c r="AF41" s="8"/>
      <c r="AG41" s="8"/>
      <c r="AH41" s="8"/>
      <c r="AI41" s="8"/>
      <c r="AJ41" s="8"/>
      <c r="AK41" s="57"/>
      <c r="AL41" s="52" t="s">
        <v>47</v>
      </c>
    </row>
    <row r="42" spans="1:41" ht="15.75">
      <c r="A42" s="218" t="s">
        <v>132</v>
      </c>
      <c r="B42" s="208" t="s">
        <v>4</v>
      </c>
      <c r="C42" s="19"/>
      <c r="D42" s="8"/>
      <c r="E42" s="8"/>
      <c r="F42" s="8"/>
      <c r="G42" s="57"/>
      <c r="H42" s="153">
        <v>0.3</v>
      </c>
      <c r="I42" s="24">
        <f t="shared" si="3"/>
        <v>0.3</v>
      </c>
      <c r="J42" s="24">
        <f t="shared" si="3"/>
        <v>0.3</v>
      </c>
      <c r="K42" s="24">
        <f t="shared" si="3"/>
        <v>0.3</v>
      </c>
      <c r="L42" s="124">
        <f t="shared" si="3"/>
        <v>0.3</v>
      </c>
      <c r="M42" s="153">
        <v>0.3</v>
      </c>
      <c r="N42" s="24">
        <f t="shared" si="4"/>
        <v>0.3</v>
      </c>
      <c r="O42" s="24">
        <f t="shared" si="4"/>
        <v>0.3</v>
      </c>
      <c r="P42" s="24">
        <f t="shared" si="4"/>
        <v>0.3</v>
      </c>
      <c r="Q42" s="124">
        <f t="shared" si="4"/>
        <v>0.3</v>
      </c>
      <c r="R42" s="81"/>
      <c r="S42" s="21"/>
      <c r="T42" s="21"/>
      <c r="U42" s="21"/>
      <c r="V42" s="56"/>
      <c r="W42" s="81"/>
      <c r="X42" s="21"/>
      <c r="Y42" s="21"/>
      <c r="Z42" s="21"/>
      <c r="AA42" s="21"/>
      <c r="AB42" s="8"/>
      <c r="AC42" s="8"/>
      <c r="AD42" s="8"/>
      <c r="AE42" s="8"/>
      <c r="AF42" s="8"/>
      <c r="AG42" s="8"/>
      <c r="AH42" s="8"/>
      <c r="AI42" s="8"/>
      <c r="AJ42" s="8"/>
      <c r="AK42" s="57"/>
      <c r="AL42" s="52" t="s">
        <v>47</v>
      </c>
    </row>
    <row r="43" spans="1:41" ht="13.5" thickBot="1">
      <c r="A43" s="106" t="s">
        <v>66</v>
      </c>
      <c r="B43" s="269" t="s">
        <v>4</v>
      </c>
      <c r="C43" s="172"/>
      <c r="D43" s="84"/>
      <c r="E43" s="84"/>
      <c r="F43" s="84"/>
      <c r="G43" s="72"/>
      <c r="H43" s="77"/>
      <c r="I43" s="115"/>
      <c r="J43" s="115"/>
      <c r="K43" s="115"/>
      <c r="L43" s="78"/>
      <c r="M43" s="77"/>
      <c r="N43" s="115"/>
      <c r="O43" s="115"/>
      <c r="P43" s="115"/>
      <c r="Q43" s="78"/>
      <c r="R43" s="286">
        <v>0.5</v>
      </c>
      <c r="S43" s="80">
        <f>$R43</f>
        <v>0.5</v>
      </c>
      <c r="T43" s="80">
        <f>$R43</f>
        <v>0.5</v>
      </c>
      <c r="U43" s="80">
        <f>$R43</f>
        <v>0.5</v>
      </c>
      <c r="V43" s="125">
        <f>$R43</f>
        <v>0.5</v>
      </c>
      <c r="W43" s="270"/>
      <c r="X43" s="212"/>
      <c r="Y43" s="212"/>
      <c r="Z43" s="212"/>
      <c r="AA43" s="212"/>
      <c r="AB43" s="84"/>
      <c r="AC43" s="84"/>
      <c r="AD43" s="84"/>
      <c r="AE43" s="84"/>
      <c r="AF43" s="84"/>
      <c r="AG43" s="84"/>
      <c r="AH43" s="84"/>
      <c r="AI43" s="84"/>
      <c r="AJ43" s="84"/>
      <c r="AK43" s="72"/>
      <c r="AL43" s="284" t="s">
        <v>83</v>
      </c>
    </row>
    <row r="44" spans="1:41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</row>
    <row r="45" spans="1:41" ht="13.5" thickBot="1">
      <c r="A45" s="6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41" ht="13.5" thickBot="1">
      <c r="A46" s="9" t="s">
        <v>20</v>
      </c>
      <c r="B46" s="11"/>
      <c r="C46" s="306" t="s">
        <v>32</v>
      </c>
      <c r="D46" s="307"/>
      <c r="E46" s="307"/>
      <c r="F46" s="307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94"/>
      <c r="X46" s="267"/>
      <c r="Y46" s="267"/>
      <c r="Z46" s="267"/>
      <c r="AA46" s="267"/>
      <c r="AB46" s="310" t="s">
        <v>16</v>
      </c>
      <c r="AC46" s="320"/>
      <c r="AD46" s="320"/>
      <c r="AE46" s="320"/>
      <c r="AF46" s="309"/>
      <c r="AG46" s="173"/>
      <c r="AH46" s="251"/>
      <c r="AI46" s="251"/>
      <c r="AJ46" s="251"/>
      <c r="AK46" s="99"/>
      <c r="AL46" s="63" t="s">
        <v>0</v>
      </c>
    </row>
    <row r="47" spans="1:41">
      <c r="A47" s="30"/>
      <c r="B47" s="18"/>
      <c r="C47" s="311" t="s">
        <v>128</v>
      </c>
      <c r="D47" s="312"/>
      <c r="E47" s="312"/>
      <c r="F47" s="312"/>
      <c r="G47" s="313"/>
      <c r="H47" s="311" t="s">
        <v>96</v>
      </c>
      <c r="I47" s="312"/>
      <c r="J47" s="312"/>
      <c r="K47" s="312"/>
      <c r="L47" s="313"/>
      <c r="M47" s="311" t="s">
        <v>97</v>
      </c>
      <c r="N47" s="312"/>
      <c r="O47" s="312"/>
      <c r="P47" s="312"/>
      <c r="Q47" s="313"/>
      <c r="R47" s="318" t="s">
        <v>67</v>
      </c>
      <c r="S47" s="319"/>
      <c r="T47" s="319"/>
      <c r="U47" s="319"/>
      <c r="V47" s="313"/>
      <c r="W47" s="215"/>
      <c r="X47" s="222"/>
      <c r="Y47" s="222"/>
      <c r="Z47" s="222"/>
      <c r="AA47" s="222"/>
      <c r="AB47" s="94"/>
      <c r="AC47" s="83"/>
      <c r="AD47" s="83"/>
      <c r="AE47" s="83"/>
      <c r="AF47" s="130"/>
      <c r="AG47" s="174"/>
      <c r="AH47" s="252"/>
      <c r="AI47" s="252"/>
      <c r="AJ47" s="252"/>
      <c r="AK47" s="112"/>
      <c r="AL47" s="15"/>
    </row>
    <row r="48" spans="1:41">
      <c r="A48" s="30"/>
      <c r="B48" s="18"/>
      <c r="C48" s="215" t="s">
        <v>58</v>
      </c>
      <c r="D48" s="222" t="s">
        <v>59</v>
      </c>
      <c r="E48" s="222" t="s">
        <v>86</v>
      </c>
      <c r="F48" s="222" t="s">
        <v>87</v>
      </c>
      <c r="G48" s="216" t="s">
        <v>88</v>
      </c>
      <c r="H48" s="215" t="s">
        <v>58</v>
      </c>
      <c r="I48" s="222" t="s">
        <v>59</v>
      </c>
      <c r="J48" s="222" t="s">
        <v>86</v>
      </c>
      <c r="K48" s="222" t="s">
        <v>87</v>
      </c>
      <c r="L48" s="216" t="s">
        <v>88</v>
      </c>
      <c r="M48" s="215" t="s">
        <v>58</v>
      </c>
      <c r="N48" s="222" t="s">
        <v>59</v>
      </c>
      <c r="O48" s="222" t="s">
        <v>86</v>
      </c>
      <c r="P48" s="222" t="s">
        <v>87</v>
      </c>
      <c r="Q48" s="216" t="s">
        <v>88</v>
      </c>
      <c r="R48" s="215" t="s">
        <v>58</v>
      </c>
      <c r="S48" s="222" t="s">
        <v>59</v>
      </c>
      <c r="T48" s="222" t="s">
        <v>86</v>
      </c>
      <c r="U48" s="222" t="s">
        <v>87</v>
      </c>
      <c r="V48" s="216" t="s">
        <v>88</v>
      </c>
      <c r="W48" s="215"/>
      <c r="X48" s="222"/>
      <c r="Y48" s="222"/>
      <c r="Z48" s="222"/>
      <c r="AA48" s="222"/>
      <c r="AB48" s="215" t="s">
        <v>58</v>
      </c>
      <c r="AC48" s="222" t="s">
        <v>59</v>
      </c>
      <c r="AD48" s="222" t="s">
        <v>86</v>
      </c>
      <c r="AE48" s="222" t="s">
        <v>87</v>
      </c>
      <c r="AF48" s="216" t="s">
        <v>88</v>
      </c>
      <c r="AG48" s="126"/>
      <c r="AH48" s="253"/>
      <c r="AI48" s="253"/>
      <c r="AJ48" s="253"/>
      <c r="AK48" s="112"/>
      <c r="AL48" s="15"/>
    </row>
    <row r="49" spans="1:38" ht="12.75" customHeight="1">
      <c r="A49" s="65"/>
      <c r="B49" s="26"/>
      <c r="C49" s="76"/>
      <c r="D49" s="26"/>
      <c r="E49" s="26"/>
      <c r="F49" s="26"/>
      <c r="G49" s="108"/>
      <c r="H49" s="76"/>
      <c r="I49" s="26"/>
      <c r="J49" s="26"/>
      <c r="K49" s="26"/>
      <c r="L49" s="108"/>
      <c r="M49" s="76"/>
      <c r="N49" s="26"/>
      <c r="O49" s="26"/>
      <c r="P49" s="26"/>
      <c r="Q49" s="108"/>
      <c r="R49" s="76"/>
      <c r="S49" s="26"/>
      <c r="T49" s="26"/>
      <c r="U49" s="26"/>
      <c r="V49" s="26"/>
      <c r="W49" s="76"/>
      <c r="X49" s="26"/>
      <c r="Y49" s="26"/>
      <c r="Z49" s="26"/>
      <c r="AA49" s="26"/>
      <c r="AB49" s="150"/>
      <c r="AC49" s="42"/>
      <c r="AD49" s="42"/>
      <c r="AE49" s="42"/>
      <c r="AF49" s="100"/>
      <c r="AG49" s="150"/>
      <c r="AH49" s="42"/>
      <c r="AI49" s="42"/>
      <c r="AJ49" s="42"/>
      <c r="AK49" s="100"/>
      <c r="AL49" s="57"/>
    </row>
    <row r="50" spans="1:38">
      <c r="A50" s="35" t="s">
        <v>100</v>
      </c>
      <c r="B50" s="36" t="s">
        <v>3</v>
      </c>
      <c r="C50" s="128">
        <f>C31/(C29+C31)</f>
        <v>0.20756286269539495</v>
      </c>
      <c r="D50" s="226">
        <f>D31/(D29+D31)</f>
        <v>0.20756286269539495</v>
      </c>
      <c r="E50" s="226">
        <f>E31/(E29+E31)</f>
        <v>0.20756286269539495</v>
      </c>
      <c r="F50" s="226">
        <f>F31/(F29+F31)</f>
        <v>0.20756286269539495</v>
      </c>
      <c r="G50" s="148">
        <f>G31/(G29+G31)</f>
        <v>0.20756286269539495</v>
      </c>
      <c r="H50" s="128">
        <v>1</v>
      </c>
      <c r="I50" s="226">
        <v>1</v>
      </c>
      <c r="J50" s="226">
        <v>1</v>
      </c>
      <c r="K50" s="226">
        <v>1</v>
      </c>
      <c r="L50" s="148">
        <v>1</v>
      </c>
      <c r="M50" s="128">
        <v>0</v>
      </c>
      <c r="N50" s="226">
        <v>0</v>
      </c>
      <c r="O50" s="226">
        <v>0</v>
      </c>
      <c r="P50" s="226">
        <v>0</v>
      </c>
      <c r="Q50" s="148">
        <v>0</v>
      </c>
      <c r="R50" s="128">
        <v>1</v>
      </c>
      <c r="S50" s="226">
        <v>1</v>
      </c>
      <c r="T50" s="226">
        <v>1</v>
      </c>
      <c r="U50" s="226">
        <v>1</v>
      </c>
      <c r="V50" s="148">
        <v>1</v>
      </c>
      <c r="W50" s="37"/>
      <c r="X50" s="227"/>
      <c r="Y50" s="227"/>
      <c r="Z50" s="227"/>
      <c r="AA50" s="227"/>
      <c r="AB50" s="48"/>
      <c r="AC50" s="122"/>
      <c r="AD50" s="122"/>
      <c r="AE50" s="122"/>
      <c r="AF50" s="123"/>
      <c r="AG50" s="37"/>
      <c r="AH50" s="227"/>
      <c r="AI50" s="227"/>
      <c r="AJ50" s="227"/>
      <c r="AK50" s="101"/>
      <c r="AL50" s="71" t="s">
        <v>44</v>
      </c>
    </row>
    <row r="51" spans="1:38">
      <c r="A51" s="38" t="s">
        <v>101</v>
      </c>
      <c r="B51" s="36" t="s">
        <v>2</v>
      </c>
      <c r="C51" s="128">
        <f>C$40*C50</f>
        <v>1.1727301742289815</v>
      </c>
      <c r="D51" s="226">
        <f>D$40*D50</f>
        <v>1.1727301742289815</v>
      </c>
      <c r="E51" s="226">
        <f>E$40*E50</f>
        <v>1.1727301742289815</v>
      </c>
      <c r="F51" s="226">
        <f>F$40*F50</f>
        <v>1.1727301742289815</v>
      </c>
      <c r="G51" s="148">
        <f>G$40*G50</f>
        <v>1.1727301742289815</v>
      </c>
      <c r="H51" s="128">
        <f t="shared" ref="H51:Q51" si="5">H$42*H50</f>
        <v>0.3</v>
      </c>
      <c r="I51" s="226">
        <f t="shared" si="5"/>
        <v>0.3</v>
      </c>
      <c r="J51" s="226">
        <f t="shared" si="5"/>
        <v>0.3</v>
      </c>
      <c r="K51" s="226">
        <f t="shared" si="5"/>
        <v>0.3</v>
      </c>
      <c r="L51" s="148">
        <f t="shared" si="5"/>
        <v>0.3</v>
      </c>
      <c r="M51" s="128">
        <f t="shared" si="5"/>
        <v>0</v>
      </c>
      <c r="N51" s="226">
        <f t="shared" si="5"/>
        <v>0</v>
      </c>
      <c r="O51" s="226">
        <f t="shared" si="5"/>
        <v>0</v>
      </c>
      <c r="P51" s="226">
        <f t="shared" si="5"/>
        <v>0</v>
      </c>
      <c r="Q51" s="148">
        <f t="shared" si="5"/>
        <v>0</v>
      </c>
      <c r="R51" s="128">
        <f>R$43*R50</f>
        <v>0.5</v>
      </c>
      <c r="S51" s="226">
        <f>S$43*S50</f>
        <v>0.5</v>
      </c>
      <c r="T51" s="226">
        <f>T$43*T50</f>
        <v>0.5</v>
      </c>
      <c r="U51" s="226">
        <f>U$43*U50</f>
        <v>0.5</v>
      </c>
      <c r="V51" s="148">
        <f>V$43*V50</f>
        <v>0.5</v>
      </c>
      <c r="W51" s="37"/>
      <c r="X51" s="227"/>
      <c r="Y51" s="227"/>
      <c r="Z51" s="227"/>
      <c r="AA51" s="227"/>
      <c r="AB51" s="177">
        <f>SQRT(SUMSQ(C51,H51,M51,R51))</f>
        <v>1.3096931173168536</v>
      </c>
      <c r="AC51" s="246">
        <f>SQRT(SUMSQ(D51,I51,N51,S51))</f>
        <v>1.3096931173168536</v>
      </c>
      <c r="AD51" s="246">
        <f>SQRT(SUMSQ(E51,J51,O51,T51))</f>
        <v>1.3096931173168536</v>
      </c>
      <c r="AE51" s="246">
        <f>SQRT(SUMSQ(F51,K51,P51,U51))</f>
        <v>1.3096931173168536</v>
      </c>
      <c r="AF51" s="178">
        <f>SQRT(SUMSQ(G51,L51,Q51,V51))</f>
        <v>1.3096931173168536</v>
      </c>
      <c r="AG51" s="151"/>
      <c r="AH51" s="254"/>
      <c r="AI51" s="254"/>
      <c r="AJ51" s="254"/>
      <c r="AK51" s="102"/>
      <c r="AL51" s="71" t="s">
        <v>124</v>
      </c>
    </row>
    <row r="52" spans="1:38">
      <c r="A52" s="181"/>
      <c r="B52" s="26"/>
      <c r="C52" s="40"/>
      <c r="D52" s="41"/>
      <c r="E52" s="41"/>
      <c r="F52" s="41"/>
      <c r="G52" s="145"/>
      <c r="H52" s="40"/>
      <c r="I52" s="41"/>
      <c r="J52" s="41"/>
      <c r="K52" s="41"/>
      <c r="L52" s="145"/>
      <c r="M52" s="40"/>
      <c r="N52" s="41"/>
      <c r="O52" s="41"/>
      <c r="P52" s="41"/>
      <c r="Q52" s="145"/>
      <c r="R52" s="40"/>
      <c r="S52" s="41"/>
      <c r="T52" s="41"/>
      <c r="U52" s="41"/>
      <c r="V52" s="41"/>
      <c r="W52" s="40"/>
      <c r="X52" s="41"/>
      <c r="Y52" s="41"/>
      <c r="Z52" s="41"/>
      <c r="AA52" s="41"/>
      <c r="AB52" s="154"/>
      <c r="AC52" s="73"/>
      <c r="AD52" s="73"/>
      <c r="AE52" s="73"/>
      <c r="AF52" s="155"/>
      <c r="AG52" s="150"/>
      <c r="AH52" s="42"/>
      <c r="AI52" s="42"/>
      <c r="AJ52" s="42"/>
      <c r="AK52" s="100"/>
      <c r="AL52" s="71"/>
    </row>
    <row r="53" spans="1:38">
      <c r="A53" s="39"/>
      <c r="B53" s="26"/>
      <c r="C53" s="40"/>
      <c r="D53" s="41"/>
      <c r="E53" s="41"/>
      <c r="F53" s="41"/>
      <c r="G53" s="145"/>
      <c r="H53" s="40"/>
      <c r="I53" s="41"/>
      <c r="J53" s="41"/>
      <c r="K53" s="41"/>
      <c r="L53" s="145"/>
      <c r="M53" s="40"/>
      <c r="N53" s="41"/>
      <c r="O53" s="41"/>
      <c r="P53" s="41"/>
      <c r="Q53" s="145"/>
      <c r="R53" s="40"/>
      <c r="S53" s="41"/>
      <c r="T53" s="41"/>
      <c r="U53" s="41"/>
      <c r="V53" s="41"/>
      <c r="W53" s="40"/>
      <c r="X53" s="41"/>
      <c r="Y53" s="41"/>
      <c r="Z53" s="41"/>
      <c r="AA53" s="41"/>
      <c r="AB53" s="154"/>
      <c r="AC53" s="73"/>
      <c r="AD53" s="73"/>
      <c r="AE53" s="73"/>
      <c r="AF53" s="155"/>
      <c r="AG53" s="150"/>
      <c r="AH53" s="42"/>
      <c r="AI53" s="42"/>
      <c r="AJ53" s="42"/>
      <c r="AK53" s="100"/>
      <c r="AL53" s="71"/>
    </row>
    <row r="54" spans="1:38">
      <c r="A54" s="289" t="s">
        <v>102</v>
      </c>
      <c r="B54" s="36" t="s">
        <v>3</v>
      </c>
      <c r="C54" s="128">
        <v>1</v>
      </c>
      <c r="D54" s="226">
        <v>1</v>
      </c>
      <c r="E54" s="226">
        <v>1</v>
      </c>
      <c r="F54" s="226">
        <v>1</v>
      </c>
      <c r="G54" s="148">
        <v>1</v>
      </c>
      <c r="H54" s="128">
        <f>H29/(C29+H29)</f>
        <v>0.61313682015314253</v>
      </c>
      <c r="I54" s="226">
        <f>I29/(D29+I29)</f>
        <v>0.20076000891310214</v>
      </c>
      <c r="J54" s="226">
        <f>J29/(E29+J29)</f>
        <v>3.0653430031715518E-2</v>
      </c>
      <c r="K54" s="226">
        <f>K29/(F29+K29)</f>
        <v>0.26189096745958085</v>
      </c>
      <c r="L54" s="148">
        <f>L29/(G29+L29)</f>
        <v>0.61313682015314253</v>
      </c>
      <c r="M54" s="37">
        <v>0</v>
      </c>
      <c r="N54" s="227">
        <v>0</v>
      </c>
      <c r="O54" s="227">
        <v>0</v>
      </c>
      <c r="P54" s="227">
        <v>0</v>
      </c>
      <c r="Q54" s="101">
        <v>0</v>
      </c>
      <c r="R54" s="128">
        <v>0</v>
      </c>
      <c r="S54" s="226">
        <v>0</v>
      </c>
      <c r="T54" s="226">
        <v>0</v>
      </c>
      <c r="U54" s="226">
        <v>0</v>
      </c>
      <c r="V54" s="148">
        <v>0</v>
      </c>
      <c r="W54" s="37"/>
      <c r="X54" s="227"/>
      <c r="Y54" s="227"/>
      <c r="Z54" s="227"/>
      <c r="AA54" s="227"/>
      <c r="AB54" s="48"/>
      <c r="AC54" s="122"/>
      <c r="AD54" s="122"/>
      <c r="AE54" s="122"/>
      <c r="AF54" s="123"/>
      <c r="AG54" s="37"/>
      <c r="AH54" s="227"/>
      <c r="AI54" s="227"/>
      <c r="AJ54" s="227"/>
      <c r="AK54" s="101"/>
      <c r="AL54" s="71" t="s">
        <v>44</v>
      </c>
    </row>
    <row r="55" spans="1:38">
      <c r="A55" s="290" t="s">
        <v>103</v>
      </c>
      <c r="B55" s="36" t="s">
        <v>2</v>
      </c>
      <c r="C55" s="128">
        <f>C$39*C54</f>
        <v>5.65</v>
      </c>
      <c r="D55" s="226">
        <f>D$39*D54</f>
        <v>5.65</v>
      </c>
      <c r="E55" s="226">
        <f>E$39*E54</f>
        <v>5.65</v>
      </c>
      <c r="F55" s="226">
        <f>F$39*F54</f>
        <v>5.65</v>
      </c>
      <c r="G55" s="148">
        <f>G$39*G54</f>
        <v>5.65</v>
      </c>
      <c r="H55" s="128">
        <f t="shared" ref="H55:Q55" si="6">H$41*H54</f>
        <v>0.18394104604594275</v>
      </c>
      <c r="I55" s="226">
        <f t="shared" si="6"/>
        <v>6.0228002673930636E-2</v>
      </c>
      <c r="J55" s="226">
        <f t="shared" si="6"/>
        <v>9.1960290095146544E-3</v>
      </c>
      <c r="K55" s="226">
        <f t="shared" si="6"/>
        <v>7.8567290237874246E-2</v>
      </c>
      <c r="L55" s="148">
        <f t="shared" si="6"/>
        <v>0.18394104604594275</v>
      </c>
      <c r="M55" s="128">
        <f t="shared" si="6"/>
        <v>0</v>
      </c>
      <c r="N55" s="226">
        <f t="shared" si="6"/>
        <v>0</v>
      </c>
      <c r="O55" s="226">
        <f t="shared" si="6"/>
        <v>0</v>
      </c>
      <c r="P55" s="226">
        <f t="shared" si="6"/>
        <v>0</v>
      </c>
      <c r="Q55" s="148">
        <f t="shared" si="6"/>
        <v>0</v>
      </c>
      <c r="R55" s="128">
        <f>R$43*R54</f>
        <v>0</v>
      </c>
      <c r="S55" s="226">
        <f>S$43*S54</f>
        <v>0</v>
      </c>
      <c r="T55" s="226">
        <f>T$43*T54</f>
        <v>0</v>
      </c>
      <c r="U55" s="226">
        <f>U$43*U54</f>
        <v>0</v>
      </c>
      <c r="V55" s="148">
        <f>V$43*V54</f>
        <v>0</v>
      </c>
      <c r="W55" s="37"/>
      <c r="X55" s="227"/>
      <c r="Y55" s="227"/>
      <c r="Z55" s="227"/>
      <c r="AA55" s="227"/>
      <c r="AB55" s="177">
        <f>SQRT(SUMSQ(C55,H55,M55,R55))</f>
        <v>5.652993393629651</v>
      </c>
      <c r="AC55" s="246">
        <f>SQRT(SUMSQ(D55,I55,N55,S55))</f>
        <v>5.650321000819873</v>
      </c>
      <c r="AD55" s="246">
        <f>SQRT(SUMSQ(E55,J55,O55,T55))</f>
        <v>5.6500074837958882</v>
      </c>
      <c r="AE55" s="246">
        <f>SQRT(SUMSQ(F55,K55,P55,U55))</f>
        <v>5.6505462407713578</v>
      </c>
      <c r="AF55" s="178">
        <f>SQRT(SUMSQ(G55,L55,Q55,V55))</f>
        <v>5.652993393629651</v>
      </c>
      <c r="AG55" s="151"/>
      <c r="AH55" s="254"/>
      <c r="AI55" s="254"/>
      <c r="AJ55" s="254"/>
      <c r="AK55" s="102"/>
      <c r="AL55" s="71" t="s">
        <v>31</v>
      </c>
    </row>
    <row r="56" spans="1:38">
      <c r="A56" s="39"/>
      <c r="B56" s="26"/>
      <c r="C56" s="40"/>
      <c r="D56" s="41"/>
      <c r="E56" s="41"/>
      <c r="F56" s="41"/>
      <c r="G56" s="145"/>
      <c r="H56" s="40"/>
      <c r="I56" s="41"/>
      <c r="J56" s="41"/>
      <c r="K56" s="41"/>
      <c r="L56" s="145"/>
      <c r="M56" s="40"/>
      <c r="N56" s="41"/>
      <c r="O56" s="41"/>
      <c r="P56" s="41"/>
      <c r="Q56" s="145"/>
      <c r="R56" s="40"/>
      <c r="S56" s="41"/>
      <c r="T56" s="41"/>
      <c r="U56" s="41"/>
      <c r="V56" s="41"/>
      <c r="W56" s="40"/>
      <c r="X56" s="41"/>
      <c r="Y56" s="41"/>
      <c r="Z56" s="41"/>
      <c r="AA56" s="41"/>
      <c r="AB56" s="154"/>
      <c r="AC56" s="73"/>
      <c r="AD56" s="73"/>
      <c r="AE56" s="73"/>
      <c r="AF56" s="155"/>
      <c r="AG56" s="150"/>
      <c r="AH56" s="42"/>
      <c r="AI56" s="42"/>
      <c r="AJ56" s="42"/>
      <c r="AK56" s="100"/>
      <c r="AL56" s="71"/>
    </row>
    <row r="57" spans="1:38">
      <c r="A57" s="39"/>
      <c r="B57" s="26"/>
      <c r="C57" s="40"/>
      <c r="D57" s="41"/>
      <c r="E57" s="41"/>
      <c r="F57" s="41"/>
      <c r="G57" s="145"/>
      <c r="H57" s="40"/>
      <c r="I57" s="41"/>
      <c r="J57" s="41"/>
      <c r="K57" s="41"/>
      <c r="L57" s="145"/>
      <c r="M57" s="40"/>
      <c r="N57" s="41"/>
      <c r="O57" s="41"/>
      <c r="P57" s="41"/>
      <c r="Q57" s="145"/>
      <c r="R57" s="40"/>
      <c r="S57" s="41"/>
      <c r="T57" s="41"/>
      <c r="U57" s="41"/>
      <c r="V57" s="41"/>
      <c r="W57" s="40"/>
      <c r="X57" s="41"/>
      <c r="Y57" s="41"/>
      <c r="Z57" s="41"/>
      <c r="AA57" s="41"/>
      <c r="AB57" s="154"/>
      <c r="AC57" s="73"/>
      <c r="AD57" s="73"/>
      <c r="AE57" s="73"/>
      <c r="AF57" s="155"/>
      <c r="AG57" s="150"/>
      <c r="AH57" s="42"/>
      <c r="AI57" s="42"/>
      <c r="AJ57" s="42"/>
      <c r="AK57" s="100"/>
      <c r="AL57" s="71"/>
    </row>
    <row r="58" spans="1:38">
      <c r="A58" s="35" t="s">
        <v>104</v>
      </c>
      <c r="B58" s="36" t="s">
        <v>3</v>
      </c>
      <c r="C58" s="128">
        <f>C31/(C29+C31)</f>
        <v>0.20756286269539495</v>
      </c>
      <c r="D58" s="226">
        <f>D31/(D29+D31)</f>
        <v>0.20756286269539495</v>
      </c>
      <c r="E58" s="226">
        <f>E31/(E29+E31)</f>
        <v>0.20756286269539495</v>
      </c>
      <c r="F58" s="226">
        <f>F31/(F29+F31)</f>
        <v>0.20756286269539495</v>
      </c>
      <c r="G58" s="148">
        <f>G31/(G29+G31)</f>
        <v>0.20756286269539495</v>
      </c>
      <c r="H58" s="128">
        <v>0</v>
      </c>
      <c r="I58" s="226">
        <v>0</v>
      </c>
      <c r="J58" s="226">
        <v>0</v>
      </c>
      <c r="K58" s="226">
        <v>0</v>
      </c>
      <c r="L58" s="148">
        <v>0</v>
      </c>
      <c r="M58" s="128">
        <v>1</v>
      </c>
      <c r="N58" s="226">
        <v>1</v>
      </c>
      <c r="O58" s="226">
        <v>1</v>
      </c>
      <c r="P58" s="226">
        <v>1</v>
      </c>
      <c r="Q58" s="148">
        <v>1</v>
      </c>
      <c r="R58" s="128">
        <v>1</v>
      </c>
      <c r="S58" s="226">
        <v>1</v>
      </c>
      <c r="T58" s="226">
        <v>1</v>
      </c>
      <c r="U58" s="226">
        <v>1</v>
      </c>
      <c r="V58" s="148">
        <v>1</v>
      </c>
      <c r="W58" s="37"/>
      <c r="X58" s="227"/>
      <c r="Y58" s="227"/>
      <c r="Z58" s="227"/>
      <c r="AA58" s="227"/>
      <c r="AB58" s="48"/>
      <c r="AC58" s="122"/>
      <c r="AD58" s="122"/>
      <c r="AE58" s="122"/>
      <c r="AF58" s="123"/>
      <c r="AG58" s="37"/>
      <c r="AH58" s="227"/>
      <c r="AI58" s="227"/>
      <c r="AJ58" s="227"/>
      <c r="AK58" s="101"/>
      <c r="AL58" s="71" t="s">
        <v>44</v>
      </c>
    </row>
    <row r="59" spans="1:38">
      <c r="A59" s="38" t="s">
        <v>105</v>
      </c>
      <c r="B59" s="36" t="s">
        <v>2</v>
      </c>
      <c r="C59" s="128">
        <f>C$40*C58</f>
        <v>1.1727301742289815</v>
      </c>
      <c r="D59" s="226">
        <f>D$40*D58</f>
        <v>1.1727301742289815</v>
      </c>
      <c r="E59" s="226">
        <f>E$40*E58</f>
        <v>1.1727301742289815</v>
      </c>
      <c r="F59" s="226">
        <f>F$40*F58</f>
        <v>1.1727301742289815</v>
      </c>
      <c r="G59" s="148">
        <f>G$40*G58</f>
        <v>1.1727301742289815</v>
      </c>
      <c r="H59" s="128">
        <f t="shared" ref="H59:Q59" si="7">H$42*H58</f>
        <v>0</v>
      </c>
      <c r="I59" s="226">
        <f t="shared" si="7"/>
        <v>0</v>
      </c>
      <c r="J59" s="226">
        <f t="shared" si="7"/>
        <v>0</v>
      </c>
      <c r="K59" s="226">
        <f t="shared" si="7"/>
        <v>0</v>
      </c>
      <c r="L59" s="148">
        <f t="shared" si="7"/>
        <v>0</v>
      </c>
      <c r="M59" s="128">
        <f t="shared" si="7"/>
        <v>0.3</v>
      </c>
      <c r="N59" s="226">
        <f t="shared" si="7"/>
        <v>0.3</v>
      </c>
      <c r="O59" s="226">
        <f t="shared" si="7"/>
        <v>0.3</v>
      </c>
      <c r="P59" s="226">
        <f t="shared" si="7"/>
        <v>0.3</v>
      </c>
      <c r="Q59" s="148">
        <f t="shared" si="7"/>
        <v>0.3</v>
      </c>
      <c r="R59" s="128">
        <f>R$43*R58</f>
        <v>0.5</v>
      </c>
      <c r="S59" s="226">
        <f>S$43*S58</f>
        <v>0.5</v>
      </c>
      <c r="T59" s="226">
        <f>T$43*T58</f>
        <v>0.5</v>
      </c>
      <c r="U59" s="226">
        <f>U$43*U58</f>
        <v>0.5</v>
      </c>
      <c r="V59" s="148">
        <f>V$43*V58</f>
        <v>0.5</v>
      </c>
      <c r="W59" s="37"/>
      <c r="X59" s="227"/>
      <c r="Y59" s="227"/>
      <c r="Z59" s="227"/>
      <c r="AA59" s="227"/>
      <c r="AB59" s="177">
        <f>SQRT(SUMSQ(C59,H59,M59,R59))</f>
        <v>1.3096931173168536</v>
      </c>
      <c r="AC59" s="246">
        <f>SQRT(SUMSQ(D59,I59,N59,S59))</f>
        <v>1.3096931173168536</v>
      </c>
      <c r="AD59" s="246">
        <f>SQRT(SUMSQ(E59,J59,O59,T59))</f>
        <v>1.3096931173168536</v>
      </c>
      <c r="AE59" s="246">
        <f>SQRT(SUMSQ(F59,K59,P59,U59))</f>
        <v>1.3096931173168536</v>
      </c>
      <c r="AF59" s="178">
        <f>SQRT(SUMSQ(G59,L59,Q59,V59))</f>
        <v>1.3096931173168536</v>
      </c>
      <c r="AG59" s="151"/>
      <c r="AH59" s="254"/>
      <c r="AI59" s="254"/>
      <c r="AJ59" s="254"/>
      <c r="AK59" s="102"/>
      <c r="AL59" s="71" t="s">
        <v>124</v>
      </c>
    </row>
    <row r="60" spans="1:38">
      <c r="A60" s="39"/>
      <c r="B60" s="26"/>
      <c r="C60" s="40"/>
      <c r="D60" s="41"/>
      <c r="E60" s="41"/>
      <c r="F60" s="41"/>
      <c r="G60" s="145"/>
      <c r="H60" s="40"/>
      <c r="I60" s="41"/>
      <c r="J60" s="41"/>
      <c r="K60" s="41"/>
      <c r="L60" s="145"/>
      <c r="M60" s="40"/>
      <c r="N60" s="41"/>
      <c r="O60" s="41"/>
      <c r="P60" s="41"/>
      <c r="Q60" s="145"/>
      <c r="R60" s="40"/>
      <c r="S60" s="41"/>
      <c r="T60" s="41"/>
      <c r="U60" s="41"/>
      <c r="V60" s="41"/>
      <c r="W60" s="40"/>
      <c r="X60" s="41"/>
      <c r="Y60" s="41"/>
      <c r="Z60" s="41"/>
      <c r="AA60" s="41"/>
      <c r="AB60" s="154"/>
      <c r="AC60" s="73"/>
      <c r="AD60" s="73"/>
      <c r="AE60" s="73"/>
      <c r="AF60" s="155"/>
      <c r="AG60" s="150"/>
      <c r="AH60" s="42"/>
      <c r="AI60" s="42"/>
      <c r="AJ60" s="42"/>
      <c r="AK60" s="100"/>
      <c r="AL60" s="71"/>
    </row>
    <row r="61" spans="1:38">
      <c r="A61" s="39"/>
      <c r="B61" s="26"/>
      <c r="C61" s="40"/>
      <c r="D61" s="41"/>
      <c r="E61" s="41"/>
      <c r="F61" s="41"/>
      <c r="G61" s="145"/>
      <c r="H61" s="40"/>
      <c r="I61" s="41"/>
      <c r="J61" s="41"/>
      <c r="K61" s="41"/>
      <c r="L61" s="145"/>
      <c r="M61" s="40"/>
      <c r="N61" s="41"/>
      <c r="O61" s="41"/>
      <c r="P61" s="41"/>
      <c r="Q61" s="145"/>
      <c r="R61" s="40"/>
      <c r="S61" s="41"/>
      <c r="T61" s="41"/>
      <c r="U61" s="41"/>
      <c r="V61" s="41"/>
      <c r="W61" s="40"/>
      <c r="X61" s="41"/>
      <c r="Y61" s="41"/>
      <c r="Z61" s="41"/>
      <c r="AA61" s="41"/>
      <c r="AB61" s="154"/>
      <c r="AC61" s="73"/>
      <c r="AD61" s="73"/>
      <c r="AE61" s="73"/>
      <c r="AF61" s="155"/>
      <c r="AG61" s="150"/>
      <c r="AH61" s="42"/>
      <c r="AI61" s="42"/>
      <c r="AJ61" s="42"/>
      <c r="AK61" s="100"/>
      <c r="AL61" s="71"/>
    </row>
    <row r="62" spans="1:38">
      <c r="A62" s="289" t="s">
        <v>106</v>
      </c>
      <c r="B62" s="171" t="s">
        <v>3</v>
      </c>
      <c r="C62" s="128">
        <v>1</v>
      </c>
      <c r="D62" s="226">
        <v>1</v>
      </c>
      <c r="E62" s="226">
        <v>1</v>
      </c>
      <c r="F62" s="226">
        <v>1</v>
      </c>
      <c r="G62" s="148">
        <v>1</v>
      </c>
      <c r="H62" s="37">
        <v>0</v>
      </c>
      <c r="I62" s="227">
        <v>0</v>
      </c>
      <c r="J62" s="227">
        <v>0</v>
      </c>
      <c r="K62" s="227">
        <v>0</v>
      </c>
      <c r="L62" s="101">
        <v>0</v>
      </c>
      <c r="M62" s="128">
        <f>M29/(C29+M29)</f>
        <v>0.61313682015314253</v>
      </c>
      <c r="N62" s="226">
        <f>N29/(D29+N29)</f>
        <v>3.8286503882254706E-2</v>
      </c>
      <c r="O62" s="226">
        <f>O29/(E29+O29)</f>
        <v>3.0653430031715518E-2</v>
      </c>
      <c r="P62" s="226">
        <f>P29/(F29+P29)</f>
        <v>3.0653430031715518E-2</v>
      </c>
      <c r="Q62" s="148">
        <f>Q29/(G29+Q29)</f>
        <v>3.8286503882254706E-2</v>
      </c>
      <c r="R62" s="128">
        <v>0</v>
      </c>
      <c r="S62" s="226">
        <v>0</v>
      </c>
      <c r="T62" s="226">
        <v>0</v>
      </c>
      <c r="U62" s="226">
        <v>0</v>
      </c>
      <c r="V62" s="148">
        <v>0</v>
      </c>
      <c r="W62" s="37"/>
      <c r="X62" s="227"/>
      <c r="Y62" s="227"/>
      <c r="Z62" s="227"/>
      <c r="AA62" s="227"/>
      <c r="AB62" s="48"/>
      <c r="AC62" s="122"/>
      <c r="AD62" s="122"/>
      <c r="AE62" s="122"/>
      <c r="AF62" s="123"/>
      <c r="AG62" s="37"/>
      <c r="AH62" s="227"/>
      <c r="AI62" s="227"/>
      <c r="AJ62" s="227"/>
      <c r="AK62" s="101"/>
      <c r="AL62" s="71" t="s">
        <v>44</v>
      </c>
    </row>
    <row r="63" spans="1:38">
      <c r="A63" s="290" t="s">
        <v>107</v>
      </c>
      <c r="B63" s="171" t="s">
        <v>2</v>
      </c>
      <c r="C63" s="128">
        <f>C$39*C62</f>
        <v>5.65</v>
      </c>
      <c r="D63" s="226">
        <f>D$39*D62</f>
        <v>5.65</v>
      </c>
      <c r="E63" s="226">
        <f>E$39*E62</f>
        <v>5.65</v>
      </c>
      <c r="F63" s="226">
        <f>F$39*F62</f>
        <v>5.65</v>
      </c>
      <c r="G63" s="148">
        <f>G$39*G62</f>
        <v>5.65</v>
      </c>
      <c r="H63" s="128">
        <f t="shared" ref="H63:Q63" si="8">H$41*H62</f>
        <v>0</v>
      </c>
      <c r="I63" s="226">
        <f t="shared" si="8"/>
        <v>0</v>
      </c>
      <c r="J63" s="226">
        <f t="shared" si="8"/>
        <v>0</v>
      </c>
      <c r="K63" s="226">
        <f t="shared" si="8"/>
        <v>0</v>
      </c>
      <c r="L63" s="148">
        <f t="shared" si="8"/>
        <v>0</v>
      </c>
      <c r="M63" s="128">
        <f t="shared" si="8"/>
        <v>0.18394104604594275</v>
      </c>
      <c r="N63" s="226">
        <f t="shared" si="8"/>
        <v>1.1485951164676411E-2</v>
      </c>
      <c r="O63" s="226">
        <f t="shared" si="8"/>
        <v>9.1960290095146544E-3</v>
      </c>
      <c r="P63" s="226">
        <f t="shared" si="8"/>
        <v>9.1960290095146544E-3</v>
      </c>
      <c r="Q63" s="148">
        <f t="shared" si="8"/>
        <v>1.1485951164676411E-2</v>
      </c>
      <c r="R63" s="128">
        <f>R$43*R62</f>
        <v>0</v>
      </c>
      <c r="S63" s="226">
        <f>S$43*S62</f>
        <v>0</v>
      </c>
      <c r="T63" s="226">
        <f>T$43*T62</f>
        <v>0</v>
      </c>
      <c r="U63" s="226">
        <f>U$43*U62</f>
        <v>0</v>
      </c>
      <c r="V63" s="148">
        <f>V$43*V62</f>
        <v>0</v>
      </c>
      <c r="W63" s="37"/>
      <c r="X63" s="227"/>
      <c r="Y63" s="227"/>
      <c r="Z63" s="227"/>
      <c r="AA63" s="227"/>
      <c r="AB63" s="177">
        <f>SQRT(SUMSQ(C63,H63,M63,R63))</f>
        <v>5.652993393629651</v>
      </c>
      <c r="AC63" s="246">
        <f>SQRT(SUMSQ(D63,I63,N63,S63))</f>
        <v>5.6500116749502531</v>
      </c>
      <c r="AD63" s="246">
        <f>SQRT(SUMSQ(E63,J63,O63,T63))</f>
        <v>5.6500074837958882</v>
      </c>
      <c r="AE63" s="246">
        <f>SQRT(SUMSQ(F63,K63,P63,U63))</f>
        <v>5.6500074837958882</v>
      </c>
      <c r="AF63" s="178">
        <f>SQRT(SUMSQ(G63,L63,Q63,V63))</f>
        <v>5.6500116749502531</v>
      </c>
      <c r="AG63" s="151"/>
      <c r="AH63" s="254"/>
      <c r="AI63" s="254"/>
      <c r="AJ63" s="254"/>
      <c r="AK63" s="102"/>
      <c r="AL63" s="71" t="s">
        <v>31</v>
      </c>
    </row>
    <row r="64" spans="1:38" ht="13.5" thickBot="1">
      <c r="A64" s="194"/>
      <c r="B64" s="91"/>
      <c r="C64" s="70"/>
      <c r="D64" s="228"/>
      <c r="E64" s="228"/>
      <c r="F64" s="228"/>
      <c r="G64" s="149"/>
      <c r="H64" s="70"/>
      <c r="I64" s="228"/>
      <c r="J64" s="228"/>
      <c r="K64" s="228"/>
      <c r="L64" s="149"/>
      <c r="M64" s="70"/>
      <c r="N64" s="228"/>
      <c r="O64" s="228"/>
      <c r="P64" s="228"/>
      <c r="Q64" s="149"/>
      <c r="R64" s="70"/>
      <c r="S64" s="228"/>
      <c r="T64" s="228"/>
      <c r="U64" s="228"/>
      <c r="V64" s="228"/>
      <c r="W64" s="70"/>
      <c r="X64" s="228"/>
      <c r="Y64" s="228"/>
      <c r="Z64" s="228"/>
      <c r="AA64" s="228"/>
      <c r="AB64" s="152"/>
      <c r="AC64" s="247"/>
      <c r="AD64" s="247"/>
      <c r="AE64" s="247"/>
      <c r="AF64" s="103"/>
      <c r="AG64" s="152"/>
      <c r="AH64" s="247"/>
      <c r="AI64" s="247"/>
      <c r="AJ64" s="247"/>
      <c r="AK64" s="103"/>
      <c r="AL64" s="72"/>
    </row>
    <row r="65" spans="1:38">
      <c r="A65" s="261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.5" thickBot="1">
      <c r="A66" s="44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38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5"/>
      <c r="AC67" s="45"/>
      <c r="AD67" s="45"/>
      <c r="AE67" s="45"/>
      <c r="AF67" s="45"/>
      <c r="AG67" s="45"/>
      <c r="AH67" s="45"/>
      <c r="AI67" s="45"/>
      <c r="AJ67" s="45"/>
      <c r="AK67" s="211"/>
      <c r="AL67" s="13" t="s">
        <v>0</v>
      </c>
    </row>
    <row r="68" spans="1:38">
      <c r="A68" s="288" t="s">
        <v>85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6"/>
      <c r="AC68" s="26"/>
      <c r="AD68" s="26"/>
      <c r="AE68" s="26"/>
      <c r="AF68" s="26"/>
      <c r="AG68" s="26"/>
      <c r="AH68" s="26"/>
      <c r="AI68" s="26"/>
      <c r="AJ68" s="26"/>
      <c r="AK68" s="108"/>
      <c r="AL68" s="98"/>
    </row>
    <row r="69" spans="1:38">
      <c r="A69" s="43" t="s">
        <v>109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6"/>
      <c r="AC69" s="26"/>
      <c r="AD69" s="26"/>
      <c r="AE69" s="26"/>
      <c r="AF69" s="26"/>
      <c r="AG69" s="26"/>
      <c r="AH69" s="26"/>
      <c r="AI69" s="26"/>
      <c r="AJ69" s="26"/>
      <c r="AK69" s="108"/>
      <c r="AL69" s="98"/>
    </row>
    <row r="70" spans="1:38">
      <c r="A70" s="43" t="s">
        <v>110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6"/>
      <c r="AC70" s="26"/>
      <c r="AD70" s="26"/>
      <c r="AE70" s="26"/>
      <c r="AF70" s="26"/>
      <c r="AG70" s="26"/>
      <c r="AH70" s="26"/>
      <c r="AI70" s="26"/>
      <c r="AJ70" s="26"/>
      <c r="AK70" s="108"/>
      <c r="AL70" s="98"/>
    </row>
    <row r="71" spans="1:38">
      <c r="A71" s="43" t="s">
        <v>111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6"/>
      <c r="AC71" s="26"/>
      <c r="AD71" s="26"/>
      <c r="AE71" s="26"/>
      <c r="AF71" s="26"/>
      <c r="AG71" s="26"/>
      <c r="AH71" s="26"/>
      <c r="AI71" s="26"/>
      <c r="AJ71" s="26"/>
      <c r="AK71" s="108"/>
      <c r="AL71" s="98"/>
    </row>
    <row r="72" spans="1:38">
      <c r="A72" s="43" t="s">
        <v>125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6"/>
      <c r="AC72" s="26"/>
      <c r="AD72" s="26"/>
      <c r="AE72" s="26"/>
      <c r="AF72" s="26"/>
      <c r="AG72" s="26"/>
      <c r="AH72" s="26"/>
      <c r="AI72" s="26"/>
      <c r="AJ72" s="26"/>
      <c r="AK72" s="108"/>
      <c r="AL72" s="98"/>
    </row>
    <row r="73" spans="1:38">
      <c r="A73" s="43" t="s">
        <v>126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6"/>
      <c r="AC73" s="26"/>
      <c r="AD73" s="26"/>
      <c r="AE73" s="26"/>
      <c r="AF73" s="26"/>
      <c r="AG73" s="26"/>
      <c r="AH73" s="26"/>
      <c r="AI73" s="26"/>
      <c r="AJ73" s="26"/>
      <c r="AK73" s="108"/>
      <c r="AL73" s="98"/>
    </row>
    <row r="74" spans="1:38" ht="13.5" thickBot="1">
      <c r="A74" s="194" t="s">
        <v>127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91"/>
      <c r="AC74" s="91"/>
      <c r="AD74" s="91"/>
      <c r="AE74" s="91"/>
      <c r="AF74" s="91"/>
      <c r="AG74" s="91"/>
      <c r="AH74" s="91"/>
      <c r="AI74" s="91"/>
      <c r="AJ74" s="91"/>
      <c r="AK74" s="213"/>
      <c r="AL74" s="69"/>
    </row>
    <row r="75" spans="1:38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54"/>
    </row>
    <row r="76" spans="1:38" ht="13.5" thickBot="1"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4"/>
      <c r="AC76" s="44"/>
      <c r="AD76" s="44"/>
      <c r="AE76" s="44"/>
      <c r="AF76" s="44"/>
      <c r="AG76" s="44"/>
      <c r="AH76" s="44"/>
      <c r="AI76" s="44"/>
      <c r="AJ76" s="44"/>
      <c r="AK76" s="44"/>
    </row>
    <row r="77" spans="1:38" ht="13.5" thickBot="1">
      <c r="A77" s="121" t="s">
        <v>22</v>
      </c>
      <c r="B77" s="63"/>
      <c r="C77" s="306" t="s">
        <v>32</v>
      </c>
      <c r="D77" s="307"/>
      <c r="E77" s="307"/>
      <c r="F77" s="307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2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3" t="s">
        <v>0</v>
      </c>
    </row>
    <row r="78" spans="1:38">
      <c r="A78" s="210"/>
      <c r="B78" s="15"/>
      <c r="C78" s="311" t="s">
        <v>128</v>
      </c>
      <c r="D78" s="312"/>
      <c r="E78" s="312"/>
      <c r="F78" s="312"/>
      <c r="G78" s="313"/>
      <c r="H78" s="311" t="s">
        <v>96</v>
      </c>
      <c r="I78" s="312"/>
      <c r="J78" s="312"/>
      <c r="K78" s="312"/>
      <c r="L78" s="313"/>
      <c r="M78" s="311" t="s">
        <v>97</v>
      </c>
      <c r="N78" s="312"/>
      <c r="O78" s="312"/>
      <c r="P78" s="312"/>
      <c r="Q78" s="313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8"/>
    </row>
    <row r="79" spans="1:38">
      <c r="A79" s="30"/>
      <c r="B79" s="15"/>
      <c r="C79" s="215" t="s">
        <v>58</v>
      </c>
      <c r="D79" s="222" t="s">
        <v>59</v>
      </c>
      <c r="E79" s="222" t="s">
        <v>86</v>
      </c>
      <c r="F79" s="222" t="s">
        <v>87</v>
      </c>
      <c r="G79" s="216" t="s">
        <v>88</v>
      </c>
      <c r="H79" s="215" t="s">
        <v>58</v>
      </c>
      <c r="I79" s="222" t="s">
        <v>59</v>
      </c>
      <c r="J79" s="222" t="s">
        <v>86</v>
      </c>
      <c r="K79" s="222" t="s">
        <v>87</v>
      </c>
      <c r="L79" s="216" t="s">
        <v>88</v>
      </c>
      <c r="M79" s="215" t="s">
        <v>58</v>
      </c>
      <c r="N79" s="222" t="s">
        <v>59</v>
      </c>
      <c r="O79" s="222" t="s">
        <v>86</v>
      </c>
      <c r="P79" s="222" t="s">
        <v>87</v>
      </c>
      <c r="Q79" s="216" t="s">
        <v>88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8"/>
    </row>
    <row r="80" spans="1:38" s="44" customFormat="1">
      <c r="A80" s="19" t="s">
        <v>45</v>
      </c>
      <c r="B80" s="93" t="s">
        <v>48</v>
      </c>
      <c r="C80" s="182">
        <f>C10</f>
        <v>-92.1</v>
      </c>
      <c r="D80" s="229">
        <f>D10</f>
        <v>-92.1</v>
      </c>
      <c r="E80" s="229">
        <f>E10</f>
        <v>-92.1</v>
      </c>
      <c r="F80" s="229">
        <f>F10</f>
        <v>-92.1</v>
      </c>
      <c r="G80" s="183">
        <f>G10</f>
        <v>-92.1</v>
      </c>
      <c r="H80" s="14"/>
      <c r="I80" s="116"/>
      <c r="J80" s="116"/>
      <c r="K80" s="116"/>
      <c r="L80" s="161"/>
      <c r="M80" s="14"/>
      <c r="N80" s="116"/>
      <c r="O80" s="116"/>
      <c r="P80" s="116"/>
      <c r="Q80" s="161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7"/>
    </row>
    <row r="81" spans="1:38" s="44" customFormat="1">
      <c r="A81" s="19" t="s">
        <v>46</v>
      </c>
      <c r="B81" s="92" t="s">
        <v>2</v>
      </c>
      <c r="C81" s="76"/>
      <c r="D81" s="26"/>
      <c r="E81" s="26"/>
      <c r="F81" s="26"/>
      <c r="G81" s="108"/>
      <c r="H81" s="46">
        <f t="shared" ref="H81:Q81" si="9">H11</f>
        <v>2</v>
      </c>
      <c r="I81" s="24">
        <f t="shared" si="9"/>
        <v>-6</v>
      </c>
      <c r="J81" s="24">
        <f t="shared" si="9"/>
        <v>-15</v>
      </c>
      <c r="K81" s="24">
        <f t="shared" si="9"/>
        <v>-4.5</v>
      </c>
      <c r="L81" s="124">
        <f t="shared" si="9"/>
        <v>2</v>
      </c>
      <c r="M81" s="46">
        <f t="shared" si="9"/>
        <v>2</v>
      </c>
      <c r="N81" s="24">
        <f t="shared" si="9"/>
        <v>-14</v>
      </c>
      <c r="O81" s="24">
        <f t="shared" si="9"/>
        <v>-15</v>
      </c>
      <c r="P81" s="24">
        <f t="shared" si="9"/>
        <v>-15</v>
      </c>
      <c r="Q81" s="124">
        <f t="shared" si="9"/>
        <v>-14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7"/>
    </row>
    <row r="82" spans="1:38" s="44" customFormat="1">
      <c r="A82" s="14"/>
      <c r="B82" s="92"/>
      <c r="C82" s="76"/>
      <c r="D82" s="26"/>
      <c r="E82" s="26"/>
      <c r="F82" s="26"/>
      <c r="G82" s="108"/>
      <c r="H82" s="46"/>
      <c r="I82" s="24"/>
      <c r="J82" s="24"/>
      <c r="K82" s="24"/>
      <c r="L82" s="124"/>
      <c r="M82" s="46"/>
      <c r="N82" s="24"/>
      <c r="O82" s="24"/>
      <c r="P82" s="24"/>
      <c r="Q82" s="1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90"/>
    </row>
    <row r="83" spans="1:38" s="44" customFormat="1">
      <c r="A83" s="14" t="s">
        <v>8</v>
      </c>
      <c r="B83" s="92" t="s">
        <v>2</v>
      </c>
      <c r="C83" s="153">
        <v>-2.7</v>
      </c>
      <c r="D83" s="287">
        <v>-2.7</v>
      </c>
      <c r="E83" s="287">
        <v>-2.7</v>
      </c>
      <c r="F83" s="287">
        <v>-2.7</v>
      </c>
      <c r="G83" s="293">
        <v>-2.7</v>
      </c>
      <c r="H83" s="153">
        <v>2.1</v>
      </c>
      <c r="I83" s="287">
        <v>2.1</v>
      </c>
      <c r="J83" s="287">
        <v>0</v>
      </c>
      <c r="K83" s="287">
        <v>0</v>
      </c>
      <c r="L83" s="293">
        <v>2.1</v>
      </c>
      <c r="M83" s="153">
        <v>2.1</v>
      </c>
      <c r="N83" s="287">
        <v>0</v>
      </c>
      <c r="O83" s="287">
        <v>0</v>
      </c>
      <c r="P83" s="287">
        <v>0</v>
      </c>
      <c r="Q83" s="293">
        <v>0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8" t="s">
        <v>6</v>
      </c>
    </row>
    <row r="84" spans="1:38" s="44" customFormat="1">
      <c r="A84" s="43" t="s">
        <v>7</v>
      </c>
      <c r="B84" s="92" t="s">
        <v>2</v>
      </c>
      <c r="C84" s="154">
        <f>C80+C83</f>
        <v>-94.8</v>
      </c>
      <c r="D84" s="73">
        <f>D80+D83</f>
        <v>-94.8</v>
      </c>
      <c r="E84" s="73">
        <f>E80+E83</f>
        <v>-94.8</v>
      </c>
      <c r="F84" s="73">
        <f>F80+F83</f>
        <v>-94.8</v>
      </c>
      <c r="G84" s="155">
        <f>G80+G83</f>
        <v>-94.8</v>
      </c>
      <c r="H84" s="154">
        <f t="shared" ref="H84:Q84" si="10">H81+H83</f>
        <v>4.0999999999999996</v>
      </c>
      <c r="I84" s="73">
        <f t="shared" si="10"/>
        <v>-3.9</v>
      </c>
      <c r="J84" s="73">
        <f t="shared" si="10"/>
        <v>-15</v>
      </c>
      <c r="K84" s="73">
        <f t="shared" si="10"/>
        <v>-4.5</v>
      </c>
      <c r="L84" s="155">
        <f t="shared" si="10"/>
        <v>4.0999999999999996</v>
      </c>
      <c r="M84" s="154">
        <f t="shared" si="10"/>
        <v>4.0999999999999996</v>
      </c>
      <c r="N84" s="73">
        <f t="shared" si="10"/>
        <v>-14</v>
      </c>
      <c r="O84" s="73">
        <f t="shared" si="10"/>
        <v>-15</v>
      </c>
      <c r="P84" s="73">
        <f t="shared" si="10"/>
        <v>-15</v>
      </c>
      <c r="Q84" s="155">
        <f t="shared" si="10"/>
        <v>-14</v>
      </c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8" t="s">
        <v>10</v>
      </c>
    </row>
    <row r="85" spans="1:38">
      <c r="A85" s="113"/>
      <c r="B85" s="114"/>
      <c r="C85" s="156"/>
      <c r="D85" s="197"/>
      <c r="E85" s="197"/>
      <c r="F85" s="197"/>
      <c r="G85" s="114"/>
      <c r="H85" s="156"/>
      <c r="I85" s="197"/>
      <c r="J85" s="197"/>
      <c r="K85" s="197"/>
      <c r="L85" s="147"/>
      <c r="M85" s="133"/>
      <c r="N85" s="23"/>
      <c r="O85" s="23"/>
      <c r="P85" s="23"/>
      <c r="Q85" s="109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5"/>
    </row>
    <row r="86" spans="1:38" s="44" customFormat="1">
      <c r="A86" s="119" t="s">
        <v>5</v>
      </c>
      <c r="B86" s="92"/>
      <c r="C86" s="146"/>
      <c r="D86" s="27"/>
      <c r="E86" s="27"/>
      <c r="F86" s="27"/>
      <c r="G86" s="92"/>
      <c r="H86" s="146"/>
      <c r="I86" s="27"/>
      <c r="J86" s="27"/>
      <c r="K86" s="27"/>
      <c r="L86" s="124"/>
      <c r="M86" s="46"/>
      <c r="N86" s="24"/>
      <c r="O86" s="24"/>
      <c r="P86" s="24"/>
      <c r="Q86" s="1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90"/>
    </row>
    <row r="87" spans="1:38" s="44" customFormat="1" ht="15.75">
      <c r="A87" s="34" t="s">
        <v>38</v>
      </c>
      <c r="B87" s="56" t="s">
        <v>77</v>
      </c>
      <c r="C87" s="40">
        <f>(10^12)*(10^-3)*(C5/15)*10^(C84/10)</f>
        <v>2.6490489718607235</v>
      </c>
      <c r="D87" s="41">
        <f>(10^12)*(10^-3)*(D5/15)*10^(D84/10)</f>
        <v>2.6490489718607235</v>
      </c>
      <c r="E87" s="41">
        <f>(10^12)*(10^-3)*(E5/15)*10^(E84/10)</f>
        <v>2.6490489718607235</v>
      </c>
      <c r="F87" s="41">
        <f>(10^12)*(10^-3)*(F5/15)*10^(F84/10)</f>
        <v>2.6490489718607235</v>
      </c>
      <c r="G87" s="145">
        <f>(10^12)*(10^-3)*(G5/15)*10^(G84/10)</f>
        <v>2.6490489718607235</v>
      </c>
      <c r="H87" s="40">
        <f>(10^12)*(10^-3)*(C5/15)*10^((C84+H84)/10)</f>
        <v>6.8091043056189973</v>
      </c>
      <c r="I87" s="41">
        <f>(10^12)*(10^-3)*(D5/15)*10^((D84+I84)/10)</f>
        <v>1.0791703060733173</v>
      </c>
      <c r="J87" s="41">
        <f>(10^12)*(10^-3)*(E5/15)*10^((E84+J84)/10)</f>
        <v>8.3770283844071827E-2</v>
      </c>
      <c r="K87" s="41">
        <f>(10^12)*(10^-3)*(F5/15)*10^((F84+K84)/10)</f>
        <v>0.93991804395162271</v>
      </c>
      <c r="L87" s="145">
        <f>(10^12)*(10^-3)*(G5/15)*10^((G84+L84)/10)</f>
        <v>6.8091043056189973</v>
      </c>
      <c r="M87" s="40">
        <f>(10^12)*(10^-3)*(C5/15)*10^((C84+M84)/10)</f>
        <v>6.8091043056189973</v>
      </c>
      <c r="N87" s="41">
        <f>(10^12)*(10^-3)*(D5/15)*10^((D84+N84)/10)</f>
        <v>0.10546053908451267</v>
      </c>
      <c r="O87" s="41">
        <f>(10^12)*(10^-3)*(E5/15)*10^((E84+O84)/10)</f>
        <v>8.3770283844071827E-2</v>
      </c>
      <c r="P87" s="41">
        <f>(10^12)*(10^-3)*(F5/15)*10^((F84+P84)/10)</f>
        <v>8.3770283844071827E-2</v>
      </c>
      <c r="Q87" s="145">
        <f>(10^12)*(10^-3)*(G5/15)*10^((G84+Q84)/10)</f>
        <v>0.10546053908451267</v>
      </c>
      <c r="R87" s="74"/>
      <c r="S87" s="74"/>
      <c r="T87" s="74"/>
      <c r="U87" s="74"/>
      <c r="V87" s="24"/>
      <c r="W87" s="41"/>
      <c r="X87" s="41"/>
      <c r="Y87" s="41"/>
      <c r="Z87" s="41"/>
      <c r="AA87" s="41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90"/>
    </row>
    <row r="88" spans="1:38" s="44" customFormat="1">
      <c r="A88" s="217" t="s">
        <v>98</v>
      </c>
      <c r="B88" s="108" t="s">
        <v>2</v>
      </c>
      <c r="C88" s="169"/>
      <c r="D88" s="225"/>
      <c r="E88" s="225"/>
      <c r="F88" s="225"/>
      <c r="G88" s="170"/>
      <c r="H88" s="133">
        <f>10*LOG(H87/C87)</f>
        <v>4.0999999999999996</v>
      </c>
      <c r="I88" s="23">
        <f>10*LOG(I87/D87)</f>
        <v>-3.9000000000000137</v>
      </c>
      <c r="J88" s="23">
        <f>10*LOG(J87/E87)</f>
        <v>-14.999999999999998</v>
      </c>
      <c r="K88" s="23">
        <f>10*LOG(K87/F87)</f>
        <v>-4.4999999999999956</v>
      </c>
      <c r="L88" s="109">
        <f>10*LOG(L87/G87)</f>
        <v>4.0999999999999996</v>
      </c>
      <c r="M88" s="133">
        <f>10*LOG(M87/C87)</f>
        <v>4.0999999999999996</v>
      </c>
      <c r="N88" s="23">
        <f>10*LOG(N87/D87)</f>
        <v>-13.999999999999988</v>
      </c>
      <c r="O88" s="23">
        <f>10*LOG(O87/E87)</f>
        <v>-14.999999999999998</v>
      </c>
      <c r="P88" s="23">
        <f>10*LOG(P87/F87)</f>
        <v>-14.999999999999998</v>
      </c>
      <c r="Q88" s="109">
        <f>10*LOG(Q87/G87)</f>
        <v>-13.999999999999988</v>
      </c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90"/>
    </row>
    <row r="89" spans="1:38" s="44" customFormat="1" ht="15.75">
      <c r="A89" s="217" t="s">
        <v>37</v>
      </c>
      <c r="B89" s="56" t="s">
        <v>77</v>
      </c>
      <c r="C89" s="157">
        <f>C31</f>
        <v>1.2920366064150919</v>
      </c>
      <c r="D89" s="230">
        <f>D31</f>
        <v>1.2920366064150919</v>
      </c>
      <c r="E89" s="230">
        <f>E31</f>
        <v>1.2920366064150919</v>
      </c>
      <c r="F89" s="230">
        <f>F31</f>
        <v>1.2920366064150919</v>
      </c>
      <c r="G89" s="158">
        <f>G31</f>
        <v>1.2920366064150919</v>
      </c>
      <c r="H89" s="159"/>
      <c r="I89" s="33"/>
      <c r="J89" s="33"/>
      <c r="K89" s="33"/>
      <c r="L89" s="160"/>
      <c r="M89" s="162"/>
      <c r="N89" s="241"/>
      <c r="O89" s="241"/>
      <c r="P89" s="241"/>
      <c r="Q89" s="160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8"/>
    </row>
    <row r="90" spans="1:38" s="44" customFormat="1">
      <c r="A90" s="217" t="s">
        <v>99</v>
      </c>
      <c r="B90" s="92" t="s">
        <v>2</v>
      </c>
      <c r="C90" s="146"/>
      <c r="D90" s="27"/>
      <c r="E90" s="27"/>
      <c r="F90" s="27"/>
      <c r="G90" s="92"/>
      <c r="H90" s="133">
        <f>10*LOG(H87/(C87+C89))</f>
        <v>2.3747412158347379</v>
      </c>
      <c r="I90" s="23">
        <f>10*LOG(I87/(D87+D89))</f>
        <v>-5.6252587841652746</v>
      </c>
      <c r="J90" s="23">
        <f>10*LOG(J87/(E87+E89))</f>
        <v>-16.725258784165259</v>
      </c>
      <c r="K90" s="23">
        <f>10*LOG(K87/(F87+F89))</f>
        <v>-6.2252587841652574</v>
      </c>
      <c r="L90" s="109">
        <f>10*LOG(L87/(G87+G89))</f>
        <v>2.3747412158347379</v>
      </c>
      <c r="M90" s="133">
        <f>10*LOG(M87/(C87+C89))</f>
        <v>2.3747412158347379</v>
      </c>
      <c r="N90" s="23">
        <f>10*LOG(N87/(D87+D89))</f>
        <v>-15.725258784165248</v>
      </c>
      <c r="O90" s="23">
        <f>10*LOG(O87/(E87+E89))</f>
        <v>-16.725258784165259</v>
      </c>
      <c r="P90" s="23">
        <f>10*LOG(P87/(F87+F89))</f>
        <v>-16.725258784165259</v>
      </c>
      <c r="Q90" s="109">
        <f>10*LOG(Q87/(G87+G89))</f>
        <v>-15.725258784165248</v>
      </c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8"/>
    </row>
    <row r="91" spans="1:38" s="44" customFormat="1" ht="13.5" thickBot="1">
      <c r="A91" s="262" t="s">
        <v>78</v>
      </c>
      <c r="B91" s="120" t="s">
        <v>79</v>
      </c>
      <c r="C91" s="263"/>
      <c r="D91" s="264"/>
      <c r="E91" s="264"/>
      <c r="F91" s="264"/>
      <c r="G91" s="265"/>
      <c r="H91" s="59">
        <f>10*LOG((C87+H87)*10^-9)+10*LOG(MAX(C6,12*C9*C7/C5))</f>
        <v>-55.648011643900503</v>
      </c>
      <c r="I91" s="80">
        <f>10*LOG((D87+I87)*10^-9)+10*LOG(MAX(D6,12*D9*D7/D5))</f>
        <v>-59.69106064461144</v>
      </c>
      <c r="J91" s="80">
        <f>10*LOG((E87+J87)*10^-9)+10*LOG(MAX(E6,12*E9*E7/E5))</f>
        <v>-61.039966031407872</v>
      </c>
      <c r="K91" s="80">
        <f>10*LOG((F87+K87)*10^-9)+10*LOG(MAX(F6,12*F9*F7/F5))</f>
        <v>-59.856380452467619</v>
      </c>
      <c r="L91" s="125">
        <f>10*LOG((G87+L87)*10^-9)+10*LOG(MAX(G6,12*G9*G7/G5))</f>
        <v>-55.648011643900503</v>
      </c>
      <c r="M91" s="59">
        <f>10*LOG((C87+M87)*10^-9)+10*LOG(MAX(C6,12*C9*C7/C5))</f>
        <v>-55.648011643900503</v>
      </c>
      <c r="N91" s="80">
        <f>10*LOG((D87+N87)*10^-9)+10*LOG(MAX(D6,12*D9*D7/D5))</f>
        <v>-61.005632359692925</v>
      </c>
      <c r="O91" s="80">
        <f>10*LOG((E87+O87)*10^-9)+10*LOG(MAX(E6,12*E9*E7/E5))</f>
        <v>-61.039966031407872</v>
      </c>
      <c r="P91" s="80">
        <f>10*LOG((F87+P87)*10^-9)+10*LOG(MAX(F6,12*F9*F7/F5))</f>
        <v>-61.039966031407872</v>
      </c>
      <c r="Q91" s="125">
        <f>10*LOG((G87+Q87)*10^-9)+10*LOG(MAX(G6,12*G9*G7/G5))</f>
        <v>-61.005632359692925</v>
      </c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8"/>
    </row>
    <row r="92" spans="1:38" s="62" customFormat="1">
      <c r="A92" s="82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6"/>
      <c r="N92" s="66"/>
      <c r="O92" s="66"/>
      <c r="P92" s="66"/>
      <c r="Q92" s="66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</row>
    <row r="93" spans="1:38" s="62" customFormat="1" thickBot="1">
      <c r="A93" s="67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4" spans="1:38" ht="13.5" thickBot="1">
      <c r="A94" s="121" t="s">
        <v>23</v>
      </c>
      <c r="B94" s="11"/>
      <c r="C94" s="306" t="s">
        <v>32</v>
      </c>
      <c r="D94" s="307"/>
      <c r="E94" s="307"/>
      <c r="F94" s="307"/>
      <c r="G94" s="321"/>
      <c r="H94" s="321"/>
      <c r="I94" s="321"/>
      <c r="J94" s="321"/>
      <c r="K94" s="321"/>
      <c r="L94" s="321"/>
      <c r="M94" s="321"/>
      <c r="N94" s="321"/>
      <c r="O94" s="321"/>
      <c r="P94" s="321"/>
      <c r="Q94" s="322"/>
      <c r="R94" s="94"/>
      <c r="S94" s="83"/>
      <c r="T94" s="83"/>
      <c r="U94" s="83"/>
      <c r="V94" s="266"/>
      <c r="W94" s="266"/>
      <c r="X94" s="266"/>
      <c r="Y94" s="266"/>
      <c r="Z94" s="266"/>
      <c r="AA94" s="266"/>
      <c r="AB94" s="310" t="s">
        <v>16</v>
      </c>
      <c r="AC94" s="320"/>
      <c r="AD94" s="320"/>
      <c r="AE94" s="320"/>
      <c r="AF94" s="309"/>
      <c r="AG94" s="310" t="s">
        <v>41</v>
      </c>
      <c r="AH94" s="320"/>
      <c r="AI94" s="320"/>
      <c r="AJ94" s="320"/>
      <c r="AK94" s="309"/>
      <c r="AL94" s="13" t="s">
        <v>40</v>
      </c>
    </row>
    <row r="95" spans="1:38">
      <c r="A95" s="30"/>
      <c r="B95" s="18"/>
      <c r="C95" s="311" t="s">
        <v>128</v>
      </c>
      <c r="D95" s="312"/>
      <c r="E95" s="312"/>
      <c r="F95" s="312"/>
      <c r="G95" s="313"/>
      <c r="H95" s="311" t="s">
        <v>96</v>
      </c>
      <c r="I95" s="312"/>
      <c r="J95" s="312"/>
      <c r="K95" s="312"/>
      <c r="L95" s="313"/>
      <c r="M95" s="311" t="s">
        <v>97</v>
      </c>
      <c r="N95" s="312"/>
      <c r="O95" s="312"/>
      <c r="P95" s="312"/>
      <c r="Q95" s="313"/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6"/>
      <c r="AC95" s="17"/>
      <c r="AD95" s="17"/>
      <c r="AE95" s="17"/>
      <c r="AF95" s="209"/>
      <c r="AG95" s="16"/>
      <c r="AH95" s="17"/>
      <c r="AI95" s="17"/>
      <c r="AJ95" s="17"/>
      <c r="AK95" s="209"/>
      <c r="AL95" s="98"/>
    </row>
    <row r="96" spans="1:38">
      <c r="A96" s="30"/>
      <c r="B96" s="18"/>
      <c r="C96" s="215" t="s">
        <v>58</v>
      </c>
      <c r="D96" s="222" t="s">
        <v>59</v>
      </c>
      <c r="E96" s="222" t="s">
        <v>86</v>
      </c>
      <c r="F96" s="222" t="s">
        <v>87</v>
      </c>
      <c r="G96" s="216" t="s">
        <v>88</v>
      </c>
      <c r="H96" s="215" t="s">
        <v>58</v>
      </c>
      <c r="I96" s="222" t="s">
        <v>59</v>
      </c>
      <c r="J96" s="222" t="s">
        <v>86</v>
      </c>
      <c r="K96" s="222" t="s">
        <v>87</v>
      </c>
      <c r="L96" s="216" t="s">
        <v>88</v>
      </c>
      <c r="M96" s="222" t="s">
        <v>58</v>
      </c>
      <c r="N96" s="222" t="s">
        <v>59</v>
      </c>
      <c r="O96" s="222" t="s">
        <v>86</v>
      </c>
      <c r="P96" s="222" t="s">
        <v>87</v>
      </c>
      <c r="Q96" s="216" t="s">
        <v>88</v>
      </c>
      <c r="R96" s="16"/>
      <c r="S96" s="17"/>
      <c r="T96" s="17"/>
      <c r="U96" s="17"/>
      <c r="V96" s="17"/>
      <c r="W96" s="17"/>
      <c r="X96" s="17"/>
      <c r="Y96" s="17"/>
      <c r="Z96" s="17"/>
      <c r="AA96" s="17"/>
      <c r="AB96" s="215" t="s">
        <v>58</v>
      </c>
      <c r="AC96" s="222" t="s">
        <v>59</v>
      </c>
      <c r="AD96" s="222"/>
      <c r="AE96" s="222"/>
      <c r="AF96" s="216" t="s">
        <v>65</v>
      </c>
      <c r="AG96" s="215" t="s">
        <v>58</v>
      </c>
      <c r="AH96" s="222" t="s">
        <v>59</v>
      </c>
      <c r="AI96" s="222"/>
      <c r="AJ96" s="222"/>
      <c r="AK96" s="216" t="s">
        <v>65</v>
      </c>
      <c r="AL96" s="107"/>
    </row>
    <row r="97" spans="1:38">
      <c r="A97" s="30"/>
      <c r="B97" s="18"/>
      <c r="C97" s="76"/>
      <c r="D97" s="26"/>
      <c r="E97" s="26"/>
      <c r="F97" s="26"/>
      <c r="G97" s="26"/>
      <c r="H97" s="76"/>
      <c r="I97" s="26"/>
      <c r="J97" s="26"/>
      <c r="K97" s="26"/>
      <c r="L97" s="108"/>
      <c r="M97" s="26"/>
      <c r="N97" s="26"/>
      <c r="O97" s="26"/>
      <c r="P97" s="26"/>
      <c r="Q97" s="108"/>
      <c r="R97" s="16"/>
      <c r="S97" s="17"/>
      <c r="T97" s="17"/>
      <c r="U97" s="17"/>
      <c r="V97" s="17"/>
      <c r="W97" s="17"/>
      <c r="X97" s="17"/>
      <c r="Y97" s="17"/>
      <c r="Z97" s="17"/>
      <c r="AA97" s="17"/>
      <c r="AB97" s="16"/>
      <c r="AC97" s="17"/>
      <c r="AD97" s="17"/>
      <c r="AE97" s="17"/>
      <c r="AF97" s="112"/>
      <c r="AG97" s="16"/>
      <c r="AH97" s="17"/>
      <c r="AI97" s="17"/>
      <c r="AJ97" s="17"/>
      <c r="AK97" s="112"/>
      <c r="AL97" s="52"/>
    </row>
    <row r="98" spans="1:38">
      <c r="A98" s="35" t="s">
        <v>112</v>
      </c>
      <c r="B98" s="36" t="s">
        <v>2</v>
      </c>
      <c r="C98" s="48"/>
      <c r="D98" s="122"/>
      <c r="E98" s="122"/>
      <c r="F98" s="122"/>
      <c r="G98" s="122"/>
      <c r="H98" s="86">
        <f>H99-AB99</f>
        <v>1.0650480985178843</v>
      </c>
      <c r="I98" s="233">
        <f>I99-AC99</f>
        <v>-6.9349519014821279</v>
      </c>
      <c r="J98" s="122">
        <f>J99-AD99</f>
        <v>-18.034951901482113</v>
      </c>
      <c r="K98" s="122">
        <f>K99-AE99</f>
        <v>-7.5349519014821107</v>
      </c>
      <c r="L98" s="233">
        <f>L99-AF99</f>
        <v>1.0650480985178843</v>
      </c>
      <c r="M98" s="122"/>
      <c r="N98" s="122"/>
      <c r="O98" s="122"/>
      <c r="P98" s="122"/>
      <c r="Q98" s="123"/>
      <c r="R98" s="48"/>
      <c r="S98" s="122"/>
      <c r="T98" s="122"/>
      <c r="U98" s="122"/>
      <c r="V98" s="122"/>
      <c r="W98" s="122"/>
      <c r="X98" s="122"/>
      <c r="Y98" s="122"/>
      <c r="Z98" s="122"/>
      <c r="AA98" s="122"/>
      <c r="AB98" s="48"/>
      <c r="AC98" s="122"/>
      <c r="AD98" s="122"/>
      <c r="AE98" s="122"/>
      <c r="AF98" s="123"/>
      <c r="AG98" s="175">
        <f>1+0*2</f>
        <v>1</v>
      </c>
      <c r="AH98" s="255">
        <v>-7</v>
      </c>
      <c r="AI98" s="294">
        <v>-999</v>
      </c>
      <c r="AJ98" s="294">
        <v>-999</v>
      </c>
      <c r="AK98" s="255">
        <v>1</v>
      </c>
      <c r="AL98" s="273" t="s">
        <v>95</v>
      </c>
    </row>
    <row r="99" spans="1:38">
      <c r="A99" s="38" t="s">
        <v>113</v>
      </c>
      <c r="B99" s="36" t="s">
        <v>2</v>
      </c>
      <c r="C99" s="48"/>
      <c r="D99" s="122"/>
      <c r="E99" s="122"/>
      <c r="F99" s="122"/>
      <c r="G99" s="122"/>
      <c r="H99" s="48">
        <f>H90</f>
        <v>2.3747412158347379</v>
      </c>
      <c r="I99" s="122">
        <f>I90</f>
        <v>-5.6252587841652746</v>
      </c>
      <c r="J99" s="122">
        <f>J90</f>
        <v>-16.725258784165259</v>
      </c>
      <c r="K99" s="122">
        <f>K90</f>
        <v>-6.2252587841652574</v>
      </c>
      <c r="L99" s="123">
        <f>L90</f>
        <v>2.3747412158347379</v>
      </c>
      <c r="M99" s="122"/>
      <c r="N99" s="122"/>
      <c r="O99" s="122"/>
      <c r="P99" s="122"/>
      <c r="Q99" s="123"/>
      <c r="R99" s="48"/>
      <c r="S99" s="122"/>
      <c r="T99" s="122"/>
      <c r="U99" s="122"/>
      <c r="V99" s="122"/>
      <c r="W99" s="122"/>
      <c r="X99" s="122"/>
      <c r="Y99" s="122"/>
      <c r="Z99" s="122"/>
      <c r="AA99" s="122"/>
      <c r="AB99" s="177">
        <f>AB51</f>
        <v>1.3096931173168536</v>
      </c>
      <c r="AC99" s="246">
        <f>AC51</f>
        <v>1.3096931173168536</v>
      </c>
      <c r="AD99" s="246">
        <f>AD51</f>
        <v>1.3096931173168536</v>
      </c>
      <c r="AE99" s="246">
        <f>AE51</f>
        <v>1.3096931173168536</v>
      </c>
      <c r="AF99" s="178">
        <f>AF51</f>
        <v>1.3096931173168536</v>
      </c>
      <c r="AG99" s="177"/>
      <c r="AH99" s="246"/>
      <c r="AI99" s="246"/>
      <c r="AJ99" s="246"/>
      <c r="AK99" s="178"/>
      <c r="AL99" s="22"/>
    </row>
    <row r="100" spans="1:38">
      <c r="A100" s="35" t="s">
        <v>114</v>
      </c>
      <c r="B100" s="36" t="s">
        <v>2</v>
      </c>
      <c r="C100" s="48"/>
      <c r="D100" s="122"/>
      <c r="E100" s="122"/>
      <c r="F100" s="122"/>
      <c r="G100" s="122"/>
      <c r="H100" s="89">
        <f>H99+AB99</f>
        <v>3.6844343331515912</v>
      </c>
      <c r="I100" s="240">
        <f>I99+AC99</f>
        <v>-4.3155656668484212</v>
      </c>
      <c r="J100" s="233">
        <f>J99+AD99</f>
        <v>-15.415565666848405</v>
      </c>
      <c r="K100" s="233">
        <f>K99+AE99</f>
        <v>-4.915565666848404</v>
      </c>
      <c r="L100" s="123">
        <f>L99+AF99</f>
        <v>3.6844343331515912</v>
      </c>
      <c r="M100" s="122"/>
      <c r="N100" s="122"/>
      <c r="O100" s="122"/>
      <c r="P100" s="122"/>
      <c r="Q100" s="123"/>
      <c r="R100" s="48"/>
      <c r="S100" s="122"/>
      <c r="T100" s="122"/>
      <c r="U100" s="122"/>
      <c r="V100" s="122"/>
      <c r="W100" s="122"/>
      <c r="X100" s="122"/>
      <c r="Y100" s="122"/>
      <c r="Z100" s="122"/>
      <c r="AA100" s="122"/>
      <c r="AB100" s="48"/>
      <c r="AC100" s="122"/>
      <c r="AD100" s="122"/>
      <c r="AE100" s="122"/>
      <c r="AF100" s="123"/>
      <c r="AG100" s="294">
        <v>999</v>
      </c>
      <c r="AH100" s="294">
        <v>999</v>
      </c>
      <c r="AI100" s="255">
        <v>-15</v>
      </c>
      <c r="AJ100" s="255">
        <v>-4.5</v>
      </c>
      <c r="AK100" s="294">
        <v>999</v>
      </c>
      <c r="AL100" s="273" t="s">
        <v>95</v>
      </c>
    </row>
    <row r="101" spans="1:38" s="47" customFormat="1">
      <c r="A101" s="30"/>
      <c r="B101" s="26"/>
      <c r="C101" s="43"/>
      <c r="D101" s="232"/>
      <c r="E101" s="232"/>
      <c r="F101" s="232"/>
      <c r="G101" s="232"/>
      <c r="H101" s="43"/>
      <c r="I101" s="232"/>
      <c r="J101" s="232"/>
      <c r="K101" s="232"/>
      <c r="L101" s="124"/>
      <c r="M101" s="24"/>
      <c r="N101" s="24"/>
      <c r="O101" s="24"/>
      <c r="P101" s="24"/>
      <c r="Q101" s="124"/>
      <c r="R101" s="46"/>
      <c r="S101" s="24"/>
      <c r="T101" s="24"/>
      <c r="U101" s="24"/>
      <c r="V101" s="24"/>
      <c r="W101" s="24"/>
      <c r="X101" s="24"/>
      <c r="Y101" s="24"/>
      <c r="Z101" s="24"/>
      <c r="AA101" s="24"/>
      <c r="AB101" s="192"/>
      <c r="AC101" s="249"/>
      <c r="AD101" s="249"/>
      <c r="AE101" s="249"/>
      <c r="AF101" s="193"/>
      <c r="AG101" s="43"/>
      <c r="AH101" s="232"/>
      <c r="AI101" s="232"/>
      <c r="AJ101" s="232"/>
      <c r="AK101" s="163"/>
      <c r="AL101" s="52"/>
    </row>
    <row r="102" spans="1:38" s="47" customFormat="1">
      <c r="A102" s="289" t="s">
        <v>115</v>
      </c>
      <c r="B102" s="87" t="s">
        <v>30</v>
      </c>
      <c r="C102" s="49"/>
      <c r="D102" s="231"/>
      <c r="E102" s="231"/>
      <c r="F102" s="231"/>
      <c r="G102" s="231"/>
      <c r="H102" s="89">
        <f>H103-AB103</f>
        <v>-61.301005037530153</v>
      </c>
      <c r="I102" s="240">
        <f>I103-AC103</f>
        <v>-65.341381645431312</v>
      </c>
      <c r="J102" s="240">
        <f>J103-AD103</f>
        <v>-66.689973515203761</v>
      </c>
      <c r="K102" s="240">
        <f>K103-AE103</f>
        <v>-65.506926693238981</v>
      </c>
      <c r="L102" s="165">
        <f>L103-AF103</f>
        <v>-61.301005037530153</v>
      </c>
      <c r="M102" s="122"/>
      <c r="N102" s="122"/>
      <c r="O102" s="122"/>
      <c r="P102" s="122"/>
      <c r="Q102" s="123"/>
      <c r="R102" s="48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90"/>
      <c r="AC102" s="248"/>
      <c r="AD102" s="248"/>
      <c r="AE102" s="248"/>
      <c r="AF102" s="191"/>
      <c r="AG102" s="48"/>
      <c r="AH102" s="122"/>
      <c r="AI102" s="122"/>
      <c r="AJ102" s="122"/>
      <c r="AK102" s="123"/>
      <c r="AL102" s="52"/>
    </row>
    <row r="103" spans="1:38" s="47" customFormat="1">
      <c r="A103" s="290" t="s">
        <v>116</v>
      </c>
      <c r="B103" s="87" t="s">
        <v>30</v>
      </c>
      <c r="C103" s="49"/>
      <c r="D103" s="231"/>
      <c r="E103" s="231"/>
      <c r="F103" s="231"/>
      <c r="G103" s="231"/>
      <c r="H103" s="48">
        <f>H91</f>
        <v>-55.648011643900503</v>
      </c>
      <c r="I103" s="122">
        <f>I91</f>
        <v>-59.69106064461144</v>
      </c>
      <c r="J103" s="122">
        <f>J91</f>
        <v>-61.039966031407872</v>
      </c>
      <c r="K103" s="122">
        <f>K91</f>
        <v>-59.856380452467619</v>
      </c>
      <c r="L103" s="123">
        <f>L91</f>
        <v>-55.648011643900503</v>
      </c>
      <c r="M103" s="122"/>
      <c r="N103" s="122"/>
      <c r="O103" s="122"/>
      <c r="P103" s="122"/>
      <c r="Q103" s="123"/>
      <c r="R103" s="48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77">
        <f>AB55</f>
        <v>5.652993393629651</v>
      </c>
      <c r="AC103" s="246">
        <f>AC55</f>
        <v>5.650321000819873</v>
      </c>
      <c r="AD103" s="246">
        <f>AD55</f>
        <v>5.6500074837958882</v>
      </c>
      <c r="AE103" s="246">
        <f>AE55</f>
        <v>5.6505462407713578</v>
      </c>
      <c r="AF103" s="178">
        <f>AF55</f>
        <v>5.652993393629651</v>
      </c>
      <c r="AG103" s="177"/>
      <c r="AH103" s="246"/>
      <c r="AI103" s="246"/>
      <c r="AJ103" s="246"/>
      <c r="AK103" s="178"/>
      <c r="AL103" s="52"/>
    </row>
    <row r="104" spans="1:38" s="47" customFormat="1">
      <c r="A104" s="289" t="s">
        <v>117</v>
      </c>
      <c r="B104" s="87" t="s">
        <v>30</v>
      </c>
      <c r="C104" s="49"/>
      <c r="D104" s="231"/>
      <c r="E104" s="231"/>
      <c r="F104" s="231"/>
      <c r="G104" s="231"/>
      <c r="H104" s="86">
        <f>H103+AB103</f>
        <v>-49.995018250270853</v>
      </c>
      <c r="I104" s="233">
        <f>I103+AC103</f>
        <v>-54.040739643791568</v>
      </c>
      <c r="J104" s="233">
        <f>J103+AD103</f>
        <v>-55.389958547611982</v>
      </c>
      <c r="K104" s="233">
        <f>K103+AE103</f>
        <v>-54.205834211696263</v>
      </c>
      <c r="L104" s="164">
        <f>L103+AF103</f>
        <v>-49.995018250270853</v>
      </c>
      <c r="M104" s="122"/>
      <c r="N104" s="122"/>
      <c r="O104" s="122"/>
      <c r="P104" s="122"/>
      <c r="Q104" s="123"/>
      <c r="R104" s="48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90"/>
      <c r="AC104" s="248"/>
      <c r="AD104" s="248"/>
      <c r="AE104" s="248"/>
      <c r="AF104" s="191"/>
      <c r="AG104" s="175">
        <v>-25</v>
      </c>
      <c r="AH104" s="255">
        <v>-25</v>
      </c>
      <c r="AI104" s="255">
        <v>-25</v>
      </c>
      <c r="AJ104" s="255">
        <v>-25</v>
      </c>
      <c r="AK104" s="176">
        <v>-25</v>
      </c>
      <c r="AL104" s="104" t="s">
        <v>80</v>
      </c>
    </row>
    <row r="105" spans="1:38" s="47" customFormat="1">
      <c r="A105" s="68"/>
      <c r="B105" s="26"/>
      <c r="C105" s="46"/>
      <c r="D105" s="24"/>
      <c r="E105" s="24"/>
      <c r="F105" s="24"/>
      <c r="G105" s="24"/>
      <c r="H105" s="46"/>
      <c r="I105" s="24"/>
      <c r="J105" s="24"/>
      <c r="K105" s="24"/>
      <c r="L105" s="124"/>
      <c r="M105" s="24"/>
      <c r="N105" s="24"/>
      <c r="O105" s="24"/>
      <c r="P105" s="24"/>
      <c r="Q105" s="124"/>
      <c r="R105" s="46"/>
      <c r="S105" s="24"/>
      <c r="T105" s="24"/>
      <c r="U105" s="24"/>
      <c r="V105" s="24"/>
      <c r="W105" s="24"/>
      <c r="X105" s="24"/>
      <c r="Y105" s="24"/>
      <c r="Z105" s="24"/>
      <c r="AA105" s="24"/>
      <c r="AB105" s="192"/>
      <c r="AC105" s="249"/>
      <c r="AD105" s="249"/>
      <c r="AE105" s="249"/>
      <c r="AF105" s="193"/>
      <c r="AG105" s="43"/>
      <c r="AH105" s="232"/>
      <c r="AI105" s="232"/>
      <c r="AJ105" s="232"/>
      <c r="AK105" s="163"/>
      <c r="AL105" s="55"/>
    </row>
    <row r="106" spans="1:38" s="47" customFormat="1">
      <c r="A106" s="35" t="s">
        <v>118</v>
      </c>
      <c r="B106" s="36" t="s">
        <v>2</v>
      </c>
      <c r="C106" s="48"/>
      <c r="D106" s="122"/>
      <c r="E106" s="122"/>
      <c r="F106" s="122"/>
      <c r="G106" s="122"/>
      <c r="H106" s="48"/>
      <c r="I106" s="122"/>
      <c r="J106" s="122"/>
      <c r="K106" s="122"/>
      <c r="L106" s="123"/>
      <c r="M106" s="233">
        <f>M107-AB107</f>
        <v>1.0650480985178843</v>
      </c>
      <c r="N106" s="240">
        <f>N107-AC107</f>
        <v>-17.034951901482103</v>
      </c>
      <c r="O106" s="240">
        <f>O107-AD107</f>
        <v>-18.034951901482113</v>
      </c>
      <c r="P106" s="240">
        <f>P107-AE107</f>
        <v>-18.034951901482113</v>
      </c>
      <c r="Q106" s="165">
        <f>Q107-AF107</f>
        <v>-17.034951901482103</v>
      </c>
      <c r="R106" s="48"/>
      <c r="S106" s="122"/>
      <c r="T106" s="122"/>
      <c r="U106" s="122"/>
      <c r="V106" s="122"/>
      <c r="W106" s="122"/>
      <c r="X106" s="122"/>
      <c r="Y106" s="122"/>
      <c r="Z106" s="122"/>
      <c r="AA106" s="122"/>
      <c r="AB106" s="48"/>
      <c r="AC106" s="122"/>
      <c r="AD106" s="122"/>
      <c r="AE106" s="122"/>
      <c r="AF106" s="123"/>
      <c r="AG106" s="175">
        <f>1+0*2</f>
        <v>1</v>
      </c>
      <c r="AH106" s="294">
        <v>-999</v>
      </c>
      <c r="AI106" s="294">
        <v>-999</v>
      </c>
      <c r="AJ106" s="294">
        <v>-999</v>
      </c>
      <c r="AK106" s="294">
        <v>-999</v>
      </c>
      <c r="AL106" s="273" t="s">
        <v>95</v>
      </c>
    </row>
    <row r="107" spans="1:38" s="47" customFormat="1">
      <c r="A107" s="38" t="s">
        <v>119</v>
      </c>
      <c r="B107" s="36" t="s">
        <v>2</v>
      </c>
      <c r="C107" s="48"/>
      <c r="D107" s="122"/>
      <c r="E107" s="122"/>
      <c r="F107" s="122"/>
      <c r="G107" s="122"/>
      <c r="H107" s="48"/>
      <c r="I107" s="122"/>
      <c r="J107" s="122"/>
      <c r="K107" s="122"/>
      <c r="L107" s="123"/>
      <c r="M107" s="122">
        <f>M90</f>
        <v>2.3747412158347379</v>
      </c>
      <c r="N107" s="122">
        <f>N90</f>
        <v>-15.725258784165248</v>
      </c>
      <c r="O107" s="122">
        <f>O90</f>
        <v>-16.725258784165259</v>
      </c>
      <c r="P107" s="122">
        <f>P90</f>
        <v>-16.725258784165259</v>
      </c>
      <c r="Q107" s="123">
        <f>Q90</f>
        <v>-15.725258784165248</v>
      </c>
      <c r="R107" s="48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77">
        <f>AB59</f>
        <v>1.3096931173168536</v>
      </c>
      <c r="AC107" s="246">
        <f>AC59</f>
        <v>1.3096931173168536</v>
      </c>
      <c r="AD107" s="246">
        <f>AD59</f>
        <v>1.3096931173168536</v>
      </c>
      <c r="AE107" s="246">
        <f>AE59</f>
        <v>1.3096931173168536</v>
      </c>
      <c r="AF107" s="178">
        <f>AF59</f>
        <v>1.3096931173168536</v>
      </c>
      <c r="AG107" s="177"/>
      <c r="AH107" s="246"/>
      <c r="AI107" s="246"/>
      <c r="AJ107" s="246"/>
      <c r="AK107" s="178"/>
      <c r="AL107" s="22"/>
    </row>
    <row r="108" spans="1:38" s="47" customFormat="1">
      <c r="A108" s="35" t="s">
        <v>120</v>
      </c>
      <c r="B108" s="36" t="s">
        <v>2</v>
      </c>
      <c r="C108" s="48"/>
      <c r="D108" s="122"/>
      <c r="E108" s="122"/>
      <c r="F108" s="122"/>
      <c r="G108" s="122"/>
      <c r="H108" s="48"/>
      <c r="I108" s="122"/>
      <c r="J108" s="122"/>
      <c r="K108" s="122"/>
      <c r="L108" s="123"/>
      <c r="M108" s="240">
        <f>M107+AB107</f>
        <v>3.6844343331515912</v>
      </c>
      <c r="N108" s="233">
        <f>N107+AC107</f>
        <v>-14.415565666848394</v>
      </c>
      <c r="O108" s="233">
        <f>O107+AD107</f>
        <v>-15.415565666848405</v>
      </c>
      <c r="P108" s="233">
        <f>P107+AE107</f>
        <v>-15.415565666848405</v>
      </c>
      <c r="Q108" s="164">
        <f>Q107+AF107</f>
        <v>-14.415565666848394</v>
      </c>
      <c r="R108" s="48"/>
      <c r="S108" s="122"/>
      <c r="T108" s="122"/>
      <c r="U108" s="122"/>
      <c r="V108" s="122"/>
      <c r="W108" s="122"/>
      <c r="X108" s="122"/>
      <c r="Y108" s="122"/>
      <c r="Z108" s="122"/>
      <c r="AA108" s="122"/>
      <c r="AB108" s="48"/>
      <c r="AC108" s="122"/>
      <c r="AD108" s="122"/>
      <c r="AE108" s="122"/>
      <c r="AF108" s="123"/>
      <c r="AG108" s="294">
        <v>999</v>
      </c>
      <c r="AH108" s="255">
        <v>-14</v>
      </c>
      <c r="AI108" s="255">
        <v>-15</v>
      </c>
      <c r="AJ108" s="255">
        <v>-15</v>
      </c>
      <c r="AK108" s="176">
        <v>-14</v>
      </c>
      <c r="AL108" s="273" t="s">
        <v>95</v>
      </c>
    </row>
    <row r="109" spans="1:38" s="47" customFormat="1">
      <c r="A109" s="30"/>
      <c r="B109" s="88"/>
      <c r="C109" s="46"/>
      <c r="D109" s="24"/>
      <c r="E109" s="24"/>
      <c r="F109" s="24"/>
      <c r="G109" s="24"/>
      <c r="H109" s="46"/>
      <c r="I109" s="24"/>
      <c r="J109" s="24"/>
      <c r="K109" s="24"/>
      <c r="L109" s="124"/>
      <c r="M109" s="24"/>
      <c r="N109" s="24"/>
      <c r="O109" s="24"/>
      <c r="P109" s="24"/>
      <c r="Q109" s="124"/>
      <c r="R109" s="43"/>
      <c r="S109" s="232"/>
      <c r="T109" s="232"/>
      <c r="U109" s="232"/>
      <c r="V109" s="232"/>
      <c r="W109" s="24"/>
      <c r="X109" s="24"/>
      <c r="Y109" s="24"/>
      <c r="Z109" s="24"/>
      <c r="AA109" s="24"/>
      <c r="AB109" s="192"/>
      <c r="AC109" s="249"/>
      <c r="AD109" s="249"/>
      <c r="AE109" s="249"/>
      <c r="AF109" s="193"/>
      <c r="AG109" s="46"/>
      <c r="AH109" s="24"/>
      <c r="AI109" s="24"/>
      <c r="AJ109" s="24"/>
      <c r="AK109" s="124"/>
      <c r="AL109" s="55"/>
    </row>
    <row r="110" spans="1:38" s="47" customFormat="1">
      <c r="A110" s="289" t="s">
        <v>121</v>
      </c>
      <c r="B110" s="87" t="s">
        <v>30</v>
      </c>
      <c r="C110" s="48"/>
      <c r="D110" s="122"/>
      <c r="E110" s="122"/>
      <c r="F110" s="122"/>
      <c r="G110" s="122"/>
      <c r="H110" s="48"/>
      <c r="I110" s="122"/>
      <c r="J110" s="122"/>
      <c r="K110" s="122"/>
      <c r="L110" s="123"/>
      <c r="M110" s="240">
        <f>M111-AB111</f>
        <v>-61.301005037530153</v>
      </c>
      <c r="N110" s="240">
        <f>N111-AC111</f>
        <v>-66.655644034643174</v>
      </c>
      <c r="O110" s="240">
        <f>O111-AD111</f>
        <v>-66.689973515203761</v>
      </c>
      <c r="P110" s="240">
        <f>P111-AE111</f>
        <v>-66.689973515203761</v>
      </c>
      <c r="Q110" s="165">
        <f>Q111-AF111</f>
        <v>-66.655644034643174</v>
      </c>
      <c r="R110" s="219"/>
      <c r="S110" s="243"/>
      <c r="T110" s="243"/>
      <c r="U110" s="243"/>
      <c r="V110" s="243"/>
      <c r="W110" s="122"/>
      <c r="X110" s="122"/>
      <c r="Y110" s="122"/>
      <c r="Z110" s="122"/>
      <c r="AA110" s="122"/>
      <c r="AB110" s="190"/>
      <c r="AC110" s="248"/>
      <c r="AD110" s="248"/>
      <c r="AE110" s="248"/>
      <c r="AF110" s="191"/>
      <c r="AG110" s="48"/>
      <c r="AH110" s="122"/>
      <c r="AI110" s="122"/>
      <c r="AJ110" s="122"/>
      <c r="AK110" s="123"/>
      <c r="AL110" s="52"/>
    </row>
    <row r="111" spans="1:38" s="47" customFormat="1">
      <c r="A111" s="290" t="s">
        <v>122</v>
      </c>
      <c r="B111" s="87" t="s">
        <v>30</v>
      </c>
      <c r="C111" s="48"/>
      <c r="D111" s="122"/>
      <c r="E111" s="122"/>
      <c r="F111" s="122"/>
      <c r="G111" s="122"/>
      <c r="H111" s="48"/>
      <c r="I111" s="122"/>
      <c r="J111" s="122"/>
      <c r="K111" s="122"/>
      <c r="L111" s="122"/>
      <c r="M111" s="89">
        <f>M91</f>
        <v>-55.648011643900503</v>
      </c>
      <c r="N111" s="240">
        <f>N91</f>
        <v>-61.005632359692925</v>
      </c>
      <c r="O111" s="240">
        <f>O91</f>
        <v>-61.039966031407872</v>
      </c>
      <c r="P111" s="240">
        <f>P91</f>
        <v>-61.039966031407872</v>
      </c>
      <c r="Q111" s="165">
        <f>Q91</f>
        <v>-61.005632359692925</v>
      </c>
      <c r="R111" s="244"/>
      <c r="S111" s="244"/>
      <c r="T111" s="244"/>
      <c r="U111" s="244"/>
      <c r="V111" s="244"/>
      <c r="W111" s="122"/>
      <c r="X111" s="122"/>
      <c r="Y111" s="122"/>
      <c r="Z111" s="122"/>
      <c r="AA111" s="122"/>
      <c r="AB111" s="177">
        <f>AB63</f>
        <v>5.652993393629651</v>
      </c>
      <c r="AC111" s="246">
        <f>AC63</f>
        <v>5.6500116749502531</v>
      </c>
      <c r="AD111" s="246">
        <f>AD63</f>
        <v>5.6500074837958882</v>
      </c>
      <c r="AE111" s="246">
        <f>AE63</f>
        <v>5.6500074837958882</v>
      </c>
      <c r="AF111" s="178">
        <f>AF63</f>
        <v>5.6500116749502531</v>
      </c>
      <c r="AG111" s="177"/>
      <c r="AH111" s="246"/>
      <c r="AI111" s="246"/>
      <c r="AJ111" s="246"/>
      <c r="AK111" s="178"/>
      <c r="AL111" s="52"/>
    </row>
    <row r="112" spans="1:38" s="47" customFormat="1">
      <c r="A112" s="289" t="s">
        <v>123</v>
      </c>
      <c r="B112" s="87" t="s">
        <v>30</v>
      </c>
      <c r="C112" s="48"/>
      <c r="D112" s="122"/>
      <c r="E112" s="122"/>
      <c r="F112" s="122"/>
      <c r="G112" s="122"/>
      <c r="H112" s="48"/>
      <c r="I112" s="122"/>
      <c r="J112" s="122"/>
      <c r="K112" s="122"/>
      <c r="L112" s="123"/>
      <c r="M112" s="86">
        <f>M111+AB111</f>
        <v>-49.995018250270853</v>
      </c>
      <c r="N112" s="233">
        <f>N111+AC111</f>
        <v>-55.355620684742675</v>
      </c>
      <c r="O112" s="233">
        <f>O111+AD111</f>
        <v>-55.389958547611982</v>
      </c>
      <c r="P112" s="233">
        <f>P111+AE111</f>
        <v>-55.389958547611982</v>
      </c>
      <c r="Q112" s="164">
        <f>Q111+AF111</f>
        <v>-55.355620684742675</v>
      </c>
      <c r="R112" s="219"/>
      <c r="S112" s="243"/>
      <c r="T112" s="243"/>
      <c r="U112" s="243"/>
      <c r="V112" s="243"/>
      <c r="W112" s="122"/>
      <c r="X112" s="122"/>
      <c r="Y112" s="122"/>
      <c r="Z112" s="122"/>
      <c r="AA112" s="122"/>
      <c r="AB112" s="190"/>
      <c r="AC112" s="248"/>
      <c r="AD112" s="248"/>
      <c r="AE112" s="248"/>
      <c r="AF112" s="191"/>
      <c r="AG112" s="175">
        <v>-25</v>
      </c>
      <c r="AH112" s="255">
        <v>-25</v>
      </c>
      <c r="AI112" s="255">
        <v>-25</v>
      </c>
      <c r="AJ112" s="255">
        <v>-25</v>
      </c>
      <c r="AK112" s="176">
        <v>-25</v>
      </c>
      <c r="AL112" s="104" t="s">
        <v>80</v>
      </c>
    </row>
    <row r="113" spans="1:38">
      <c r="A113" s="43"/>
      <c r="B113" s="26"/>
      <c r="C113" s="43"/>
      <c r="D113" s="232"/>
      <c r="E113" s="232"/>
      <c r="F113" s="232"/>
      <c r="G113" s="232"/>
      <c r="H113" s="43"/>
      <c r="I113" s="232"/>
      <c r="J113" s="232"/>
      <c r="K113" s="232"/>
      <c r="L113" s="124"/>
      <c r="M113" s="24"/>
      <c r="N113" s="24"/>
      <c r="O113" s="24"/>
      <c r="P113" s="24"/>
      <c r="Q113" s="124"/>
      <c r="R113" s="46"/>
      <c r="S113" s="24"/>
      <c r="T113" s="24"/>
      <c r="U113" s="24"/>
      <c r="V113" s="24"/>
      <c r="W113" s="24"/>
      <c r="X113" s="24"/>
      <c r="Y113" s="24"/>
      <c r="Z113" s="24"/>
      <c r="AA113" s="24"/>
      <c r="AB113" s="19"/>
      <c r="AC113" s="8"/>
      <c r="AD113" s="8"/>
      <c r="AE113" s="8"/>
      <c r="AF113" s="57"/>
      <c r="AG113" s="19"/>
      <c r="AH113" s="8"/>
      <c r="AI113" s="8"/>
      <c r="AJ113" s="8"/>
      <c r="AK113" s="57"/>
      <c r="AL113" s="52"/>
    </row>
    <row r="114" spans="1:38" ht="13.5" thickBot="1">
      <c r="A114" s="50" t="s">
        <v>11</v>
      </c>
      <c r="B114" s="51"/>
      <c r="C114" s="105"/>
      <c r="D114" s="234"/>
      <c r="E114" s="234"/>
      <c r="F114" s="234"/>
      <c r="G114" s="234"/>
      <c r="H114" s="105"/>
      <c r="I114" s="234"/>
      <c r="J114" s="234"/>
      <c r="K114" s="234"/>
      <c r="L114" s="125"/>
      <c r="M114" s="80"/>
      <c r="N114" s="80"/>
      <c r="O114" s="80"/>
      <c r="P114" s="80"/>
      <c r="Q114" s="125"/>
      <c r="R114" s="59"/>
      <c r="S114" s="80"/>
      <c r="T114" s="80"/>
      <c r="U114" s="80"/>
      <c r="V114" s="80"/>
      <c r="W114" s="80"/>
      <c r="X114" s="80"/>
      <c r="Y114" s="80"/>
      <c r="Z114" s="80"/>
      <c r="AA114" s="80"/>
      <c r="AB114" s="166"/>
      <c r="AC114" s="250"/>
      <c r="AD114" s="250"/>
      <c r="AE114" s="250"/>
      <c r="AF114" s="167"/>
      <c r="AG114" s="166"/>
      <c r="AH114" s="250"/>
      <c r="AI114" s="250"/>
      <c r="AJ114" s="250"/>
      <c r="AK114" s="167"/>
      <c r="AL114" s="60" t="s">
        <v>12</v>
      </c>
    </row>
  </sheetData>
  <mergeCells count="32">
    <mergeCell ref="AB94:AF94"/>
    <mergeCell ref="AG94:AK94"/>
    <mergeCell ref="C95:G95"/>
    <mergeCell ref="H95:L95"/>
    <mergeCell ref="M95:Q95"/>
    <mergeCell ref="C77:Q77"/>
    <mergeCell ref="C78:G78"/>
    <mergeCell ref="H78:L78"/>
    <mergeCell ref="M78:Q78"/>
    <mergeCell ref="C94:Q94"/>
    <mergeCell ref="C46:V46"/>
    <mergeCell ref="AB46:AF46"/>
    <mergeCell ref="C47:G47"/>
    <mergeCell ref="H47:L47"/>
    <mergeCell ref="M47:Q47"/>
    <mergeCell ref="R47:V47"/>
    <mergeCell ref="C36:V36"/>
    <mergeCell ref="C37:G37"/>
    <mergeCell ref="H37:L37"/>
    <mergeCell ref="M37:Q37"/>
    <mergeCell ref="R37:V37"/>
    <mergeCell ref="C12:Q12"/>
    <mergeCell ref="C13:Q13"/>
    <mergeCell ref="C26:V26"/>
    <mergeCell ref="C27:G27"/>
    <mergeCell ref="H27:L27"/>
    <mergeCell ref="M27:Q27"/>
    <mergeCell ref="C2:V2"/>
    <mergeCell ref="W2:AA2"/>
    <mergeCell ref="C3:G3"/>
    <mergeCell ref="H3:L3"/>
    <mergeCell ref="M3:Q3"/>
  </mergeCells>
  <phoneticPr fontId="22"/>
  <conditionalFormatting sqref="AL11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H104:K104">
    <cfRule type="cellIs" dxfId="7" priority="8" stopIfTrue="1" operator="greaterThan">
      <formula>AG104</formula>
    </cfRule>
  </conditionalFormatting>
  <conditionalFormatting sqref="L104">
    <cfRule type="cellIs" dxfId="6" priority="7" stopIfTrue="1" operator="greaterThan">
      <formula>AK104</formula>
    </cfRule>
  </conditionalFormatting>
  <conditionalFormatting sqref="M112:P112">
    <cfRule type="cellIs" dxfId="5" priority="6" stopIfTrue="1" operator="greaterThan">
      <formula>AG112</formula>
    </cfRule>
  </conditionalFormatting>
  <conditionalFormatting sqref="Q112">
    <cfRule type="cellIs" dxfId="4" priority="5" stopIfTrue="1" operator="greaterThan">
      <formula>AK112</formula>
    </cfRule>
  </conditionalFormatting>
  <conditionalFormatting sqref="H98:L98">
    <cfRule type="expression" dxfId="3" priority="4" stopIfTrue="1">
      <formula>H98&lt;AG98</formula>
    </cfRule>
  </conditionalFormatting>
  <conditionalFormatting sqref="H100:L100">
    <cfRule type="expression" dxfId="2" priority="3" stopIfTrue="1">
      <formula>H100&gt;AG100</formula>
    </cfRule>
  </conditionalFormatting>
  <conditionalFormatting sqref="M106:Q106">
    <cfRule type="expression" dxfId="1" priority="2" stopIfTrue="1">
      <formula>M106&lt;AG106</formula>
    </cfRule>
  </conditionalFormatting>
  <conditionalFormatting sqref="M108:Q108">
    <cfRule type="expression" dxfId="0" priority="1" stopIfTrue="1">
      <formula>M108&gt;AG108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5.5.1.6-1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2022-05-11T05:53:03Z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